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24226"/>
  <mc:AlternateContent xmlns:mc="http://schemas.openxmlformats.org/markup-compatibility/2006">
    <mc:Choice Requires="x15">
      <x15ac:absPath xmlns:x15ac="http://schemas.microsoft.com/office/spreadsheetml/2010/11/ac" url="https://akerbp-my.sharepoint.com/personal/vigdis_lovo_akerbp_com/Documents/HDrive/Arbeidsfiler Vigdis/"/>
    </mc:Choice>
  </mc:AlternateContent>
  <xr:revisionPtr revIDLastSave="0" documentId="8_{B899BFCF-DFD8-4FAE-9D23-472DF1C3999E}" xr6:coauthVersionLast="47" xr6:coauthVersionMax="47" xr10:uidLastSave="{00000000-0000-0000-0000-000000000000}"/>
  <workbookProtection workbookAlgorithmName="SHA-512" workbookHashValue="/aysirK+/LnXSTQgGxxid6xTCvikCB/odOwbQifU22e8sv0Ra036NDOX0G6jq8N9sxR2yp1AhJ9pdoLaz5pDUg==" workbookSaltValue="OgSYR2ttKmvm/GsWhbHHzA==" workbookSpinCount="100000" lockStructure="1"/>
  <bookViews>
    <workbookView xWindow="40130" yWindow="2100" windowWidth="24510" windowHeight="16410" tabRatio="726" firstSheet="1" activeTab="1" xr2:uid="{00000000-000D-0000-FFFF-FFFF00000000}"/>
  </bookViews>
  <sheets>
    <sheet name="Guidelines &amp; Definitions" sheetId="5" r:id="rId1"/>
    <sheet name="Discovery&amp;Prospect data-case 1" sheetId="7" r:id="rId2"/>
    <sheet name="Discovery&amp;Prospect data-case 2" sheetId="13" r:id="rId3"/>
    <sheet name="Discovery&amp;Prospect data-case 3" sheetId="14"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 localSheetId="2">'Discovery&amp;Prospect data-case 2'!$K$4</definedName>
    <definedName name="Assessment_year" localSheetId="3">'Discovery&amp;Prospect data-case 3'!$K$4</definedName>
    <definedName name="Assessment_year">'Discovery&amp;Prospect data-case 1'!$K$4</definedName>
    <definedName name="Block" localSheetId="2">'Discovery&amp;Prospect data-case 2'!$C$2</definedName>
    <definedName name="Block" localSheetId="3">'Discovery&amp;Prospect data-case 3'!$C$2</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 localSheetId="2">'Discovery&amp;Prospect data-case 2'!$G$16</definedName>
    <definedName name="Charge__P3____0.00_1.00" localSheetId="3">'Discovery&amp;Prospect data-case 3'!$G$16</definedName>
    <definedName name="Charge__P3____0.00_1.00">'Discovery&amp;Prospect data-case 1'!$G$16</definedName>
    <definedName name="Dato" localSheetId="2">'Discovery&amp;Prospect data-case 2'!$G$36</definedName>
    <definedName name="Dato" localSheetId="3">'Discovery&amp;Prospect data-case 3'!$G$36</definedName>
    <definedName name="Dato">'Discovery&amp;Prospect data-case 1'!$G$36</definedName>
    <definedName name="Depth_to_top_of_prospect_Base" localSheetId="2">'Discovery&amp;Prospect data-case 2'!$D$18</definedName>
    <definedName name="Depth_to_top_of_prospect_Base" localSheetId="3">'Discovery&amp;Prospect data-case 3'!$D$18</definedName>
    <definedName name="Depth_to_top_of_prospect_Base">'Discovery&amp;Prospect data-case 1'!$D$18</definedName>
    <definedName name="Depth_to_top_of_prospect_P10" localSheetId="2">'Discovery&amp;Prospect data-case 2'!$E$18</definedName>
    <definedName name="Depth_to_top_of_prospect_P10" localSheetId="3">'Discovery&amp;Prospect data-case 3'!$E$18</definedName>
    <definedName name="Depth_to_top_of_prospect_P10">'Discovery&amp;Prospect data-case 1'!$E$18</definedName>
    <definedName name="Depth_to_top_of_prospect_P90" localSheetId="2">'Discovery&amp;Prospect data-case 2'!$C$18</definedName>
    <definedName name="Depth_to_top_of_prospect_P90" localSheetId="3">'Discovery&amp;Prospect data-case 3'!$C$18</definedName>
    <definedName name="Depth_to_top_of_prospect_P90">'Discovery&amp;Prospect data-case 1'!$C$18</definedName>
    <definedName name="Discovery_Prosp_Lead" localSheetId="2">'Discovery&amp;Prospect data-case 2'!$G$2</definedName>
    <definedName name="Discovery_Prosp_Lead" localSheetId="3">'Discovery&amp;Prospect data-case 3'!$G$2</definedName>
    <definedName name="Discovery_Prosp_Lead">'Discovery&amp;Prospect data-case 1'!$G$2</definedName>
    <definedName name="DiscoveryProspectLead">LegalValues!$G$2:$G$4</definedName>
    <definedName name="Gas_case__0.00_1.00" localSheetId="2">'Discovery&amp;Prospect data-case 2'!$G$15</definedName>
    <definedName name="Gas_case__0.00_1.00" localSheetId="3">'Discovery&amp;Prospect data-case 3'!$G$15</definedName>
    <definedName name="Gas_case__0.00_1.00">'Discovery&amp;Prospect data-case 1'!$G$15</definedName>
    <definedName name="Innrapp._av_geolog_init" localSheetId="2">'Discovery&amp;Prospect data-case 2'!$G$35</definedName>
    <definedName name="Innrapp._av_geolog_init" localSheetId="3">'Discovery&amp;Prospect data-case 3'!$G$35</definedName>
    <definedName name="Innrapp._av_geolog_init">'Discovery&amp;Prospect data-case 1'!$G$35</definedName>
    <definedName name="Kart_dato" localSheetId="2">'Discovery&amp;Prospect data-case 2'!$K$36</definedName>
    <definedName name="Kart_dato" localSheetId="3">'Discovery&amp;Prospect data-case 3'!$K$36</definedName>
    <definedName name="Kart_dato">'Discovery&amp;Prospect data-case 1'!$K$36</definedName>
    <definedName name="Kart_nr" localSheetId="2">'Discovery&amp;Prospect data-case 2'!$K$37</definedName>
    <definedName name="Kart_nr" localSheetId="3">'Discovery&amp;Prospect data-case 3'!$K$37</definedName>
    <definedName name="Kart_nr">'Discovery&amp;Prospect data-case 1'!$K$37</definedName>
    <definedName name="Kart_oppdatert" localSheetId="2">'Discovery&amp;Prospect data-case 2'!$K$35</definedName>
    <definedName name="Kart_oppdatert" localSheetId="3">'Discovery&amp;Prospect data-case 3'!$K$35</definedName>
    <definedName name="Kart_oppdatert">'Discovery&amp;Prospect data-case 1'!$K$35</definedName>
    <definedName name="Oil___Gas_case__0.00_1.00" localSheetId="2">'Discovery&amp;Prospect data-case 2'!$I$15</definedName>
    <definedName name="Oil___Gas_case__0.00_1.00" localSheetId="3">'Discovery&amp;Prospect data-case 3'!$I$15</definedName>
    <definedName name="Oil___Gas_case__0.00_1.00">'Discovery&amp;Prospect data-case 1'!$I$15</definedName>
    <definedName name="Oil_case__0.00_1.00" localSheetId="2">'Discovery&amp;Prospect data-case 2'!$E$15</definedName>
    <definedName name="Oil_case__0.00_1.00" localSheetId="3">'Discovery&amp;Prospect data-case 3'!$E$15</definedName>
    <definedName name="Oil_case__0.00_1.00">'Discovery&amp;Prospect data-case 1'!$E$15</definedName>
    <definedName name="Play_name" localSheetId="2">'Discovery&amp;Prospect data-case 2'!$C$3</definedName>
    <definedName name="Play_name" localSheetId="3">'Discovery&amp;Prospect data-case 3'!$C$3</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 localSheetId="2">'Discovery&amp;Prospect data-case 2'!$I$2</definedName>
    <definedName name="Prosp_ID__or_New" localSheetId="3">'Discovery&amp;Prospect data-case 3'!$I$2</definedName>
    <definedName name="Prosp_ID__or_New">'Discovery&amp;Prospect data-case 1'!$I$2</definedName>
    <definedName name="Prospect_name" localSheetId="2">'Discovery&amp;Prospect data-case 2'!$E$2</definedName>
    <definedName name="Prospect_name" localSheetId="3">'Discovery&amp;Prospect data-case 3'!$E$2</definedName>
    <definedName name="Prospect_name">'Discovery&amp;Prospect data-case 1'!$E$2</definedName>
    <definedName name="Reference_document" localSheetId="2">'Discovery&amp;Prospect data-case 2'!$G$4:$I$4</definedName>
    <definedName name="Reference_document" localSheetId="3">'Discovery&amp;Prospect data-case 3'!$G$4:$I$4</definedName>
    <definedName name="Reference_document">'Discovery&amp;Prospect data-case 1'!$G$4:$I$4</definedName>
    <definedName name="Registrert___init" localSheetId="2">'Discovery&amp;Prospect data-case 2'!$I$35</definedName>
    <definedName name="Registrert___init" localSheetId="3">'Discovery&amp;Prospect data-case 3'!$I$35</definedName>
    <definedName name="Registrert___init">'Discovery&amp;Prospect data-case 1'!$I$35</definedName>
    <definedName name="Registrert_Dato" localSheetId="2">'Discovery&amp;Prospect data-case 2'!$I$36</definedName>
    <definedName name="Registrert_Dato" localSheetId="3">'Discovery&amp;Prospect data-case 3'!$I$36</definedName>
    <definedName name="Registrert_Dato">'Discovery&amp;Prospect data-case 1'!$I$36</definedName>
    <definedName name="Reported_by_company" localSheetId="2">'Discovery&amp;Prospect data-case 2'!$E$4</definedName>
    <definedName name="Reported_by_company" localSheetId="3">'Discovery&amp;Prospect data-case 3'!$E$4</definedName>
    <definedName name="Reported_by_company">'Discovery&amp;Prospect data-case 1'!$E$4</definedName>
    <definedName name="Reservoir__P1___0.00_1.00" localSheetId="2">'Discovery&amp;Prospect data-case 2'!$C$16</definedName>
    <definedName name="Reservoir__P1___0.00_1.00" localSheetId="3">'Discovery&amp;Prospect data-case 3'!$C$16</definedName>
    <definedName name="Reservoir__P1___0.00_1.00">'Discovery&amp;Prospect data-case 1'!$C$16</definedName>
    <definedName name="Reservoir_Chrono__from" localSheetId="2">'Discovery&amp;Prospect data-case 2'!$C$12</definedName>
    <definedName name="Reservoir_Chrono__from" localSheetId="3">'Discovery&amp;Prospect data-case 3'!$C$12</definedName>
    <definedName name="Reservoir_Chrono__from">'Discovery&amp;Prospect data-case 1'!$C$12</definedName>
    <definedName name="Reservoir_Chrono__to" localSheetId="2">'Discovery&amp;Prospect data-case 2'!$C$13</definedName>
    <definedName name="Reservoir_Chrono__to" localSheetId="3">'Discovery&amp;Prospect data-case 3'!$C$13</definedName>
    <definedName name="Reservoir_Chrono__to">'Discovery&amp;Prospect data-case 1'!$C$13</definedName>
    <definedName name="Reservoir_litho__from" localSheetId="2">'Discovery&amp;Prospect data-case 2'!$E$12</definedName>
    <definedName name="Reservoir_litho__from" localSheetId="3">'Discovery&amp;Prospect data-case 3'!$E$12</definedName>
    <definedName name="Reservoir_litho__from">'Discovery&amp;Prospect data-case 1'!$E$12</definedName>
    <definedName name="Reservoir_litho__to" localSheetId="2">'Discovery&amp;Prospect data-case 2'!$E$13</definedName>
    <definedName name="Reservoir_litho__to" localSheetId="3">'Discovery&amp;Prospect data-case 3'!$E$13</definedName>
    <definedName name="Reservoir_litho__to">'Discovery&amp;Prospect data-case 1'!$E$13</definedName>
    <definedName name="Retention__P4___0.00_1.00" localSheetId="2">'Discovery&amp;Prospect data-case 2'!$I$16</definedName>
    <definedName name="Retention__P4___0.00_1.00" localSheetId="3">'Discovery&amp;Prospect data-case 3'!$I$16</definedName>
    <definedName name="Retention__P4___0.00_1.00">'Discovery&amp;Prospect data-case 1'!$I$16</definedName>
    <definedName name="Seal__Chrono" localSheetId="2">'Discovery&amp;Prospect data-case 2'!$K$12</definedName>
    <definedName name="Seal__Chrono" localSheetId="3">'Discovery&amp;Prospect data-case 3'!$K$12</definedName>
    <definedName name="Seal__Chrono">'Discovery&amp;Prospect data-case 1'!$K$12</definedName>
    <definedName name="Seal__Litho" localSheetId="2">'Discovery&amp;Prospect data-case 2'!$K$13</definedName>
    <definedName name="Seal__Litho" localSheetId="3">'Discovery&amp;Prospect data-case 3'!$K$13</definedName>
    <definedName name="Seal__Litho">'Discovery&amp;Prospect data-case 1'!$K$13</definedName>
    <definedName name="Seismic_database__2D_3D" localSheetId="2">'Discovery&amp;Prospect data-case 2'!$K$5</definedName>
    <definedName name="Seismic_database__2D_3D" localSheetId="3">'Discovery&amp;Prospect data-case 3'!$K$5</definedName>
    <definedName name="Seismic_database__2D_3D">'Discovery&amp;Prospect data-case 1'!$K$5</definedName>
    <definedName name="SeismicData">LegalValues!$H$2:$H$3</definedName>
    <definedName name="Source_Rock__chrono_primary" localSheetId="2">'Discovery&amp;Prospect data-case 2'!$G$12</definedName>
    <definedName name="Source_Rock__chrono_primary" localSheetId="3">'Discovery&amp;Prospect data-case 3'!$G$12</definedName>
    <definedName name="Source_Rock__chrono_primary">'Discovery&amp;Prospect data-case 1'!$G$12</definedName>
    <definedName name="Source_Rock__chrono_secondary" localSheetId="2">'Discovery&amp;Prospect data-case 2'!$G$13</definedName>
    <definedName name="Source_Rock__chrono_secondary" localSheetId="3">'Discovery&amp;Prospect data-case 3'!$G$13</definedName>
    <definedName name="Source_Rock__chrono_secondary">'Discovery&amp;Prospect data-case 1'!$G$13</definedName>
    <definedName name="Source_Rock__litho_primary" localSheetId="2">'Discovery&amp;Prospect data-case 2'!$I$12</definedName>
    <definedName name="Source_Rock__litho_primary" localSheetId="3">'Discovery&amp;Prospect data-case 3'!$I$12</definedName>
    <definedName name="Source_Rock__litho_primary">'Discovery&amp;Prospect data-case 1'!$I$12</definedName>
    <definedName name="Source_Rock__litho_secondary" localSheetId="2">'Discovery&amp;Prospect data-case 2'!$I$13</definedName>
    <definedName name="Source_Rock__litho_secondary" localSheetId="3">'Discovery&amp;Prospect data-case 3'!$I$13</definedName>
    <definedName name="Source_Rock__litho_secondary">'Discovery&amp;Prospect data-case 1'!$I$13</definedName>
    <definedName name="Structural_element" localSheetId="2">'Discovery&amp;Prospect data-case 2'!$E$5</definedName>
    <definedName name="Structural_element" localSheetId="3">'Discovery&amp;Prospect data-case 3'!$E$5</definedName>
    <definedName name="Structural_element">'Discovery&amp;Prospect data-case 1'!$E$5</definedName>
    <definedName name="Technical__oil___gas___oil___gas_case_____0.00_1.00" localSheetId="2">'Discovery&amp;Prospect data-case 2'!$C$15</definedName>
    <definedName name="Technical__oil___gas___oil___gas_case_____0.00_1.00" localSheetId="3">'Discovery&amp;Prospect data-case 3'!$C$15</definedName>
    <definedName name="Technical__oil___gas___oil___gas_case_____0.00_1.00">'Discovery&amp;Prospect data-case 1'!$C$15</definedName>
    <definedName name="Trap__P2____0.00_1.00" localSheetId="2">'Discovery&amp;Prospect data-case 2'!$E$16</definedName>
    <definedName name="Trap__P2____0.00_1.00" localSheetId="3">'Discovery&amp;Prospect data-case 3'!$E$16</definedName>
    <definedName name="Trap__P2____0.00_1.00">'Discovery&amp;Prospect data-case 1'!$E$16</definedName>
    <definedName name="Type_of_trap" localSheetId="2">'Discovery&amp;Prospect data-case 2'!$G$5</definedName>
    <definedName name="Type_of_trap" localSheetId="3">'Discovery&amp;Prospect data-case 3'!$G$5</definedName>
    <definedName name="Type_of_trap">'Discovery&amp;Prospect data-case 1'!$G$5</definedName>
    <definedName name="Water_depth__m_MSL____0" localSheetId="2">'Discovery&amp;Prospect data-case 2'!$I$5</definedName>
    <definedName name="Water_depth__m_MSL____0" localSheetId="3">'Discovery&amp;Prospect data-case 3'!$I$5</definedName>
    <definedName name="Water_depth__m_MSL____0">'Discovery&amp;Prospect data-case 1'!$I$5</definedName>
    <definedName name="YesNo">LegalValues!$F$2:$F$3</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4" l="1"/>
  <c r="C15" i="13"/>
  <c r="I16" i="14"/>
  <c r="I16" i="13"/>
  <c r="G16" i="14"/>
  <c r="G16" i="13"/>
  <c r="E16" i="14"/>
  <c r="E16" i="13"/>
  <c r="C16" i="14"/>
  <c r="C16" i="13"/>
  <c r="I15" i="14"/>
  <c r="I15" i="13"/>
  <c r="G15" i="14"/>
  <c r="G15" i="13"/>
  <c r="E15" i="14"/>
  <c r="E15" i="13"/>
  <c r="K13" i="14"/>
  <c r="K13" i="13"/>
  <c r="I13" i="14"/>
  <c r="I13" i="13"/>
  <c r="G13" i="14"/>
  <c r="G13" i="13"/>
  <c r="E13" i="14"/>
  <c r="E13" i="13"/>
  <c r="C13" i="14"/>
  <c r="C13" i="13"/>
  <c r="K12" i="14"/>
  <c r="K12" i="13"/>
  <c r="I12" i="14"/>
  <c r="I12" i="13"/>
  <c r="G12" i="14"/>
  <c r="G12" i="13"/>
  <c r="E12" i="14"/>
  <c r="E12" i="13"/>
  <c r="C12" i="14"/>
  <c r="C12" i="13"/>
  <c r="I5" i="14"/>
  <c r="I5" i="13"/>
  <c r="G5" i="14"/>
  <c r="G5" i="13"/>
  <c r="E5" i="14"/>
  <c r="E5" i="13"/>
  <c r="K4" i="14"/>
  <c r="K4" i="13"/>
  <c r="G4" i="14"/>
  <c r="G4" i="13"/>
  <c r="E4" i="14"/>
  <c r="E4" i="13"/>
  <c r="E2" i="14" l="1"/>
  <c r="E2" i="13"/>
  <c r="C2" i="13" s="1"/>
  <c r="C2" i="14"/>
</calcChain>
</file>

<file path=xl/sharedStrings.xml><?xml version="1.0" encoding="utf-8"?>
<sst xmlns="http://schemas.openxmlformats.org/spreadsheetml/2006/main" count="682" uniqueCount="433">
  <si>
    <r>
      <t xml:space="preserve">Table 4: Discovery and Prospect data                                                                                                        </t>
    </r>
    <r>
      <rPr>
        <b/>
        <sz val="11"/>
        <color rgb="FF000000"/>
        <rFont val="Times New Roman"/>
        <family val="1"/>
      </rPr>
      <t>Last updated 24.4.2026</t>
    </r>
  </si>
  <si>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</si>
  <si>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discoveries and prospects, all relevant data fields should be completed. The pink cells represent the minimum data fields to be completed for </t>
    </r>
    <r>
      <rPr>
        <b/>
        <sz val="11"/>
        <rFont val="Times New Roman"/>
        <family val="1"/>
      </rPr>
      <t>leads</t>
    </r>
    <r>
      <rPr>
        <sz val="11"/>
        <rFont val="Times New Roman"/>
        <family val="1"/>
      </rPr>
      <t xml:space="preserve">. If possible, also enter pressure and temperature at top reservoir.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NOD use only.
Names of fields/discoveries must be spelled identically to the NOD’s Factpages.
</t>
    </r>
    <r>
      <rPr>
        <b/>
        <sz val="11"/>
        <rFont val="Times New Roman"/>
        <family val="1"/>
      </rPr>
      <t xml:space="preserve">Shapefiles
</t>
    </r>
    <r>
      <rPr>
        <sz val="11"/>
        <rFont val="Times New Roman"/>
        <family val="1"/>
      </rPr>
      <t xml:space="preserve">Alongside </t>
    </r>
    <r>
      <rPr>
        <i/>
        <sz val="11"/>
        <rFont val="Times New Roman"/>
        <family val="1"/>
      </rPr>
      <t xml:space="preserve">Table 4: Discovery and Prospect data </t>
    </r>
    <r>
      <rPr>
        <sz val="11"/>
        <rFont val="Times New Roman"/>
        <family val="1"/>
      </rPr>
      <t xml:space="preserve">Sodir shall also receive a shape file of the outline of the discovery/prospect/lead.
At least one polygon for Base (mode/mean) must be provided for all discoveries/ leads reported in "Table 4: 
Discovery and prospect data". For all prospects, polygons for P90, Base (mode/mean) and P10 must be 
included. The names of all discovery/prospects/leads must be spelled the same in all tables/files. </t>
    </r>
    <r>
      <rPr>
        <sz val="11"/>
        <color rgb="FFFF0000"/>
        <rFont val="Times New Roman"/>
        <family val="1"/>
      </rPr>
      <t xml:space="preserve">
</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</si>
  <si>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</si>
  <si>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</si>
  <si>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</si>
  <si>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</si>
  <si>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</si>
  <si>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</si>
  <si>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</si>
  <si>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</si>
  <si>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</si>
  <si>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</si>
  <si>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</si>
  <si>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</si>
  <si>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</si>
  <si>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</si>
  <si>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</si>
  <si>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</si>
  <si>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</si>
  <si>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</si>
  <si>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</si>
  <si>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</si>
  <si>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</si>
  <si>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</si>
  <si>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</si>
  <si>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</si>
  <si>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</si>
  <si>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</si>
  <si>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</si>
  <si>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</si>
  <si>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</si>
  <si>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</si>
  <si>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</si>
  <si>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</si>
  <si>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</si>
  <si>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</si>
  <si>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6407/2</t>
  </si>
  <si>
    <t>Prospect name</t>
  </si>
  <si>
    <t>Nibbler (Former: Nibbler &amp; Justyna combined)</t>
  </si>
  <si>
    <t>Discovery/Prosp/Lead</t>
  </si>
  <si>
    <t>Prosp ID (or New!)</t>
  </si>
  <si>
    <t>NOD will insert value</t>
  </si>
  <si>
    <t>NOD approved (Y/N)</t>
  </si>
  <si>
    <t>Play name</t>
  </si>
  <si>
    <t>New Play (Y/N)</t>
  </si>
  <si>
    <t>Outside play (Y/N)</t>
  </si>
  <si>
    <t>Oil, Gas or O&amp;G case:</t>
  </si>
  <si>
    <t>Oil</t>
  </si>
  <si>
    <t>Reported by company</t>
  </si>
  <si>
    <t>AkerBP</t>
  </si>
  <si>
    <t>Reference document</t>
  </si>
  <si>
    <t>Assessment year</t>
  </si>
  <si>
    <t>This is case no.:</t>
  </si>
  <si>
    <t>Structural element</t>
  </si>
  <si>
    <t>Gimsan Basin</t>
  </si>
  <si>
    <t>Type of trap</t>
  </si>
  <si>
    <t>1.1 Fault-dependent traps</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</si>
  <si>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</si>
  <si>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</si>
  <si>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</si>
  <si>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</si>
  <si>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</si>
  <si>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</si>
  <si>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</si>
  <si>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</si>
  <si>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</si>
  <si>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</si>
  <si>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</si>
  <si>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</si>
  <si>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</si>
  <si>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</si>
  <si>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</si>
  <si>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</si>
  <si>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Kimmeridgian</t>
  </si>
  <si>
    <t>Reservoir litho (from)</t>
  </si>
  <si>
    <t>Melke fm</t>
  </si>
  <si>
    <t>Source Rock, chrono primary</t>
  </si>
  <si>
    <t>Source Rock, litho primary</t>
  </si>
  <si>
    <t>Spekk fm</t>
  </si>
  <si>
    <t>Seal, Chrono</t>
  </si>
  <si>
    <t>Reservoir Chrono (to)</t>
  </si>
  <si>
    <t>Reservoir litho (to)</t>
  </si>
  <si>
    <t>Source Rock, chrono secondary</t>
  </si>
  <si>
    <t>Oxfordian</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</si>
  <si>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</si>
  <si>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</si>
  <si>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</si>
  <si>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</si>
  <si>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</si>
  <si>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</si>
  <si>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</si>
  <si>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</si>
  <si>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</si>
  <si>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</si>
  <si>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</si>
  <si>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</si>
  <si>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</si>
  <si>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 
Mean values have here been used as the base case for the input parameters.
In the petrophysical evaluation of the reservoir parameters for the reference wells, the Thomas Stieber (1975) method was utilised for most of the wells. This method utilises cut-offs for net res fraction and porosity. (Net res fraction is the fraction of the desired facies that is of reservoir quality; net reservoir rock/ net sand). 
Gross rock volume is the HC-bearing gross volum, that is  the GRV calculated down to the HCW contact
Retention (P4) after accumulation, is part of the trap risk.</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</si>
  <si>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</si>
  <si>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</si>
  <si>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</si>
  <si>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</si>
  <si>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</si>
  <si>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</si>
  <si>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</si>
  <si>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</si>
  <si>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</si>
  <si>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</si>
  <si>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</si>
  <si>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</si>
  <si>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</si>
  <si>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</si>
  <si>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</si>
  <si>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</si>
  <si>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</si>
  <si>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NOD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</si>
  <si>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</si>
  <si>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</si>
  <si>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</si>
  <si>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</si>
  <si>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</si>
  <si>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</si>
  <si>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</si>
  <si>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</si>
  <si>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</si>
  <si>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</si>
  <si>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</si>
  <si>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</si>
  <si>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</si>
  <si>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Comments</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</si>
  <si>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</si>
  <si>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</si>
  <si>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</si>
  <si>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</si>
  <si>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</si>
  <si>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</si>
  <si>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</si>
  <si>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</si>
  <si>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</si>
  <si>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</si>
  <si>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</si>
  <si>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</si>
  <si>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</si>
  <si>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</si>
  <si>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</si>
  <si>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</si>
  <si>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</si>
  <si>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</si>
  <si>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</si>
  <si>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</si>
  <si>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</si>
  <si>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</si>
  <si>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</si>
  <si>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</si>
  <si>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</si>
  <si>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</si>
  <si>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</si>
  <si>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</si>
  <si>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</si>
  <si>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</si>
  <si>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</si>
  <si>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</si>
  <si>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</si>
  <si>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</si>
  <si>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</si>
  <si>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</si>
  <si>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</si>
  <si>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www.sodir.no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</si>
  <si>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</si>
  <si>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</si>
  <si>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</si>
  <si>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</si>
  <si>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</si>
  <si>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</si>
  <si>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</si>
  <si>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</si>
  <si>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</si>
  <si>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</si>
  <si>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</si>
  <si>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</si>
  <si>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</si>
  <si>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</si>
  <si>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</si>
  <si>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</si>
  <si>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</si>
  <si>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</si>
  <si>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</si>
  <si>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</si>
  <si>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</si>
  <si>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</si>
  <si>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</si>
  <si>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</si>
  <si>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</si>
  <si>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</si>
  <si>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</si>
  <si>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</si>
  <si>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</si>
  <si>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</si>
  <si>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</si>
  <si>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</si>
  <si>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</si>
  <si>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</si>
  <si>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</si>
  <si>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</si>
  <si>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</si>
  <si>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</si>
  <si>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</si>
  <si>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</si>
  <si>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</si>
  <si>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</si>
  <si>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</si>
  <si>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</si>
  <si>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</si>
  <si>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</si>
  <si>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</si>
  <si>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</si>
  <si>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</si>
  <si>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</si>
  <si>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</si>
  <si>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</si>
  <si>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</si>
  <si>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</si>
  <si>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</si>
  <si>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</si>
  <si>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</si>
  <si>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</si>
  <si>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</si>
  <si>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</si>
  <si>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</si>
  <si>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</si>
  <si>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</si>
  <si>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</si>
  <si>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</si>
  <si>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</si>
  <si>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</si>
  <si>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</si>
  <si>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</si>
  <si>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</si>
  <si>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</si>
  <si>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</si>
  <si>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</si>
  <si>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</si>
  <si>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</si>
  <si>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</si>
  <si>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</si>
  <si>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</si>
  <si>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</si>
  <si>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</si>
  <si>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</si>
  <si>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</si>
  <si>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</si>
  <si>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</si>
  <si>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</si>
  <si>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</si>
  <si>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</si>
  <si>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</si>
  <si>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</si>
  <si>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</si>
  <si>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</si>
  <si>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</si>
  <si>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</si>
  <si>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</si>
  <si>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</si>
  <si>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</si>
  <si>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</si>
  <si>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</si>
  <si>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</si>
  <si>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</si>
  <si>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</si>
  <si>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</si>
  <si>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</si>
  <si>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</si>
  <si>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</si>
  <si>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</si>
  <si>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</si>
  <si>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</si>
  <si>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</si>
  <si>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</si>
  <si>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</si>
  <si>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</si>
  <si>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</si>
  <si>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</si>
  <si>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</si>
  <si>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</si>
  <si>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</si>
  <si>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</si>
  <si>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</si>
  <si>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</si>
  <si>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</si>
  <si>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</si>
  <si>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</si>
  <si>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</si>
  <si>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</si>
  <si>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</si>
  <si>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</si>
  <si>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</si>
  <si>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</si>
  <si>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</si>
  <si>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</si>
  <si>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</si>
  <si>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</si>
  <si>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</si>
  <si>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</si>
  <si>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</si>
  <si>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</si>
  <si>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</si>
  <si>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</si>
  <si>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</si>
  <si>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</si>
  <si>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</si>
  <si>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</si>
  <si>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</si>
  <si>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</si>
  <si>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</si>
  <si>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</si>
  <si>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</si>
  <si>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</si>
  <si>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</si>
  <si>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</si>
  <si>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</si>
  <si>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</si>
  <si>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</si>
  <si>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</si>
  <si>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</si>
  <si>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</si>
  <si>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</si>
  <si>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</si>
  <si>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</si>
  <si>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</si>
  <si>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</si>
  <si>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</si>
  <si>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</si>
  <si>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</si>
  <si>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</si>
  <si>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</si>
  <si>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</si>
  <si>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</si>
  <si>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</si>
  <si>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</si>
  <si>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</si>
  <si>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</si>
  <si>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</si>
  <si>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</si>
  <si>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</si>
  <si>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</si>
  <si>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</si>
  <si>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</si>
  <si>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</si>
  <si>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</si>
  <si>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</si>
  <si>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</si>
  <si>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</si>
  <si>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</si>
  <si>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</si>
  <si>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</si>
  <si>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</si>
  <si>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</si>
  <si>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MØRE MARGINAL HIGH</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</si>
  <si>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</si>
  <si>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</si>
  <si>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</si>
  <si>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</si>
  <si>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</si>
  <si>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</si>
  <si>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</si>
  <si>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</si>
  <si>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</si>
  <si>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</si>
  <si>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</si>
  <si>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</si>
  <si>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</si>
  <si>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</si>
  <si>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</si>
  <si>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</si>
  <si>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</si>
  <si>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</si>
  <si>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</si>
  <si>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</si>
  <si>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</si>
  <si>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</si>
  <si>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</si>
  <si>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</si>
  <si>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</si>
  <si>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</si>
  <si>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</si>
  <si>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</si>
  <si>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</si>
  <si>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</si>
  <si>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</si>
  <si>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</si>
  <si>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</si>
  <si>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</si>
  <si>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</si>
  <si>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</si>
  <si>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</si>
  <si>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</si>
  <si>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</si>
  <si>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</si>
  <si>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</si>
  <si>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</si>
  <si>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</si>
  <si>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</si>
  <si>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</si>
  <si>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</si>
  <si>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</si>
  <si>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</si>
  <si>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</si>
  <si>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</si>
  <si>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</si>
  <si>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</si>
  <si>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</si>
  <si>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</si>
  <si>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</si>
  <si>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</si>
  <si>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</si>
  <si>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</si>
  <si>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</si>
  <si>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</si>
  <si>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</si>
  <si>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</si>
  <si>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</si>
  <si>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1 of 1</t>
  </si>
  <si>
    <t>2 of 2</t>
  </si>
  <si>
    <t>3 of 3</t>
  </si>
  <si>
    <t>Yes</t>
  </si>
  <si>
    <t>2D</t>
  </si>
  <si>
    <t>Gas</t>
  </si>
  <si>
    <t>1 of 2</t>
  </si>
  <si>
    <t>2 of 3</t>
  </si>
  <si>
    <t>No</t>
  </si>
  <si>
    <t>Oil&amp;Gas</t>
  </si>
  <si>
    <t>1 of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</si>
</sst>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8"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sz val="11"/>
      <color rgb="FFFF0000"/>
      <name val="Times New Roman"/>
      <family val="1"/>
    </font>
    <font>
      <u/>
      <sz val="11"/>
      <name val="Times New Roman"/>
      <family val="1"/>
    </font>
    <font>
      <i/>
      <sz val="11"/>
      <name val="Times New Roman"/>
      <family val="1"/>
    </font>
    <font>
      <b/>
      <sz val="11"/>
      <color rgb="FF000000"/>
      <name val="Times New Roman"/>
      <family val="1"/>
    </font>
  </fonts>
  <fills count="7">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
      <patternFill patternType="solid">
        <fgColor theme="5" tint="0.79998168889431442"/>
        <bgColor indexed="64"/>
      </patternFill>
    </fill>
  </fills>
  <borders count="6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22">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1" xfId="0" applyFont="1" applyFill="1" applyBorder="1" applyAlignment="1">
      <alignment horizontal="right"/>
    </xf>
    <xf numFmtId="0" fontId="12" fillId="2" borderId="53"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52" xfId="0" applyFont="1" applyFill="1" applyBorder="1" applyAlignment="1">
      <alignment horizontal="left"/>
    </xf>
    <xf numFmtId="0" fontId="12" fillId="2" borderId="48"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8" xfId="0" applyFont="1" applyFill="1" applyBorder="1" applyAlignment="1">
      <alignment horizontal="left"/>
    </xf>
    <xf numFmtId="0" fontId="12" fillId="2" borderId="13" xfId="0" applyFont="1" applyFill="1" applyBorder="1" applyAlignment="1">
      <alignment horizontal="left"/>
    </xf>
    <xf numFmtId="0" fontId="12" fillId="2" borderId="10" xfId="0" applyFont="1" applyFill="1" applyBorder="1" applyAlignment="1">
      <alignment horizontal="left"/>
    </xf>
    <xf numFmtId="0" fontId="12" fillId="2" borderId="19" xfId="0" applyFont="1" applyFill="1" applyBorder="1" applyAlignment="1">
      <alignment horizontal="left"/>
    </xf>
    <xf numFmtId="0" fontId="12" fillId="2" borderId="42"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48" xfId="0"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49" xfId="0" applyNumberFormat="1" applyFont="1" applyBorder="1" applyAlignment="1" applyProtection="1">
      <alignment horizontal="left"/>
      <protection locked="0"/>
    </xf>
    <xf numFmtId="49" fontId="12" fillId="0" borderId="54" xfId="0" applyNumberFormat="1" applyFont="1" applyBorder="1" applyAlignment="1" applyProtection="1">
      <alignment horizontal="left"/>
      <protection locked="0"/>
    </xf>
    <xf numFmtId="2" fontId="12" fillId="0" borderId="43"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2"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1" fontId="12" fillId="0" borderId="39" xfId="0" applyNumberFormat="1" applyFont="1" applyBorder="1" applyProtection="1">
      <protection locked="0"/>
    </xf>
    <xf numFmtId="1" fontId="12" fillId="0" borderId="34" xfId="0" applyNumberFormat="1" applyFont="1" applyBorder="1" applyProtection="1">
      <protection locked="0"/>
    </xf>
    <xf numFmtId="1" fontId="12" fillId="0" borderId="50" xfId="0" applyNumberFormat="1" applyFont="1" applyBorder="1" applyProtection="1">
      <protection locked="0"/>
    </xf>
    <xf numFmtId="164" fontId="12" fillId="0" borderId="39" xfId="0" applyNumberFormat="1" applyFont="1" applyBorder="1" applyProtection="1">
      <protection locked="0"/>
    </xf>
    <xf numFmtId="164" fontId="12" fillId="0" borderId="34" xfId="0" applyNumberFormat="1" applyFont="1" applyBorder="1" applyProtection="1">
      <protection locked="0"/>
    </xf>
    <xf numFmtId="164" fontId="12" fillId="0" borderId="50" xfId="0" applyNumberFormat="1" applyFont="1" applyBorder="1" applyProtection="1">
      <protection locked="0"/>
    </xf>
    <xf numFmtId="165" fontId="12" fillId="0" borderId="39" xfId="0" applyNumberFormat="1" applyFont="1" applyBorder="1" applyProtection="1">
      <protection locked="0"/>
    </xf>
    <xf numFmtId="165" fontId="12" fillId="0" borderId="34" xfId="0" applyNumberFormat="1" applyFont="1" applyBorder="1" applyProtection="1">
      <protection locked="0"/>
    </xf>
    <xf numFmtId="165" fontId="12" fillId="0" borderId="50" xfId="0" applyNumberFormat="1" applyFont="1" applyBorder="1" applyProtection="1">
      <protection locked="0"/>
    </xf>
    <xf numFmtId="2" fontId="12" fillId="0" borderId="39" xfId="0" applyNumberFormat="1" applyFont="1" applyBorder="1" applyProtection="1">
      <protection locked="0"/>
    </xf>
    <xf numFmtId="2" fontId="12" fillId="0" borderId="34" xfId="0" applyNumberFormat="1" applyFont="1" applyBorder="1" applyProtection="1">
      <protection locked="0"/>
    </xf>
    <xf numFmtId="2" fontId="12" fillId="0" borderId="50" xfId="0" applyNumberFormat="1" applyFont="1" applyBorder="1" applyProtection="1">
      <protection locked="0"/>
    </xf>
    <xf numFmtId="166" fontId="12" fillId="0" borderId="39" xfId="0" applyNumberFormat="1" applyFont="1" applyBorder="1" applyProtection="1">
      <protection locked="0"/>
    </xf>
    <xf numFmtId="166" fontId="12" fillId="0" borderId="34" xfId="0" applyNumberFormat="1" applyFont="1" applyBorder="1" applyProtection="1">
      <protection locked="0"/>
    </xf>
    <xf numFmtId="166" fontId="12" fillId="0" borderId="50" xfId="0" applyNumberFormat="1" applyFont="1" applyBorder="1" applyProtection="1">
      <protection locked="0"/>
    </xf>
    <xf numFmtId="2" fontId="12" fillId="0" borderId="40" xfId="0" applyNumberFormat="1" applyFont="1" applyBorder="1" applyProtection="1">
      <protection locked="0"/>
    </xf>
    <xf numFmtId="2" fontId="12" fillId="0" borderId="37" xfId="0" applyNumberFormat="1" applyFont="1" applyBorder="1" applyProtection="1">
      <protection locked="0"/>
    </xf>
    <xf numFmtId="2" fontId="12" fillId="0" borderId="51" xfId="0" applyNumberFormat="1" applyFont="1" applyBorder="1" applyProtection="1">
      <protection locked="0"/>
    </xf>
    <xf numFmtId="0" fontId="15" fillId="2" borderId="56" xfId="0" applyFont="1" applyFill="1" applyBorder="1" applyAlignment="1">
      <alignment horizontal="left"/>
    </xf>
    <xf numFmtId="2" fontId="12" fillId="0" borderId="57" xfId="0" applyNumberFormat="1" applyFont="1" applyBorder="1" applyAlignment="1" applyProtection="1">
      <alignment horizontal="left"/>
      <protection locked="0"/>
    </xf>
    <xf numFmtId="2" fontId="12" fillId="0" borderId="58" xfId="0" applyNumberFormat="1" applyFont="1" applyBorder="1" applyAlignment="1" applyProtection="1">
      <alignment horizontal="left"/>
      <protection locked="0"/>
    </xf>
    <xf numFmtId="2" fontId="12" fillId="0" borderId="59" xfId="0" applyNumberFormat="1" applyFont="1" applyBorder="1" applyAlignment="1" applyProtection="1">
      <alignment horizontal="left"/>
      <protection locked="0"/>
    </xf>
    <xf numFmtId="2" fontId="12" fillId="0" borderId="60" xfId="0" applyNumberFormat="1" applyFont="1" applyBorder="1" applyAlignment="1" applyProtection="1">
      <alignment horizontal="left"/>
      <protection locked="0"/>
    </xf>
    <xf numFmtId="0" fontId="12" fillId="2" borderId="41"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56" xfId="0" applyFont="1" applyFill="1" applyBorder="1" applyAlignment="1">
      <alignment vertical="center" wrapText="1"/>
    </xf>
    <xf numFmtId="0" fontId="2" fillId="4" borderId="56" xfId="0" applyFont="1" applyFill="1" applyBorder="1" applyAlignment="1">
      <alignment wrapText="1"/>
    </xf>
    <xf numFmtId="0" fontId="4" fillId="4" borderId="56" xfId="0" applyFont="1" applyFill="1" applyBorder="1" applyAlignment="1">
      <alignment wrapText="1"/>
    </xf>
    <xf numFmtId="0" fontId="5" fillId="4" borderId="56" xfId="0" applyFont="1" applyFill="1" applyBorder="1" applyAlignment="1">
      <alignment horizontal="left" wrapText="1"/>
    </xf>
    <xf numFmtId="0" fontId="5" fillId="4" borderId="56" xfId="0" applyFont="1" applyFill="1" applyBorder="1" applyAlignment="1">
      <alignment wrapText="1"/>
    </xf>
    <xf numFmtId="0" fontId="8" fillId="4" borderId="56" xfId="0" applyFont="1" applyFill="1" applyBorder="1" applyAlignment="1">
      <alignment horizontal="left" wrapText="1"/>
    </xf>
    <xf numFmtId="0" fontId="21" fillId="4" borderId="56"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3" xfId="1" applyFont="1" applyBorder="1" applyAlignment="1" applyProtection="1">
      <alignment vertical="top"/>
      <protection locked="0"/>
    </xf>
    <xf numFmtId="0" fontId="28" fillId="0" borderId="0" xfId="1" applyFont="1" applyProtection="1">
      <protection locked="0"/>
    </xf>
    <xf numFmtId="0" fontId="3" fillId="0" borderId="63"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3" xfId="1" applyFont="1" applyBorder="1" applyAlignment="1" applyProtection="1">
      <alignment vertical="top"/>
      <protection locked="0"/>
    </xf>
    <xf numFmtId="0" fontId="28" fillId="0" borderId="63" xfId="1" applyFont="1" applyBorder="1" applyAlignment="1" applyProtection="1">
      <alignment vertical="top"/>
      <protection locked="0"/>
    </xf>
    <xf numFmtId="0" fontId="27" fillId="0" borderId="63"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65" xfId="1" applyFont="1" applyBorder="1" applyProtection="1">
      <protection locked="0"/>
    </xf>
    <xf numFmtId="0" fontId="15" fillId="0" borderId="64" xfId="1" applyFont="1" applyBorder="1" applyProtection="1">
      <protection locked="0"/>
    </xf>
    <xf numFmtId="0" fontId="29" fillId="0" borderId="63" xfId="1" applyFont="1" applyBorder="1" applyAlignment="1" applyProtection="1">
      <alignment horizontal="center" vertical="center"/>
      <protection locked="0"/>
    </xf>
    <xf numFmtId="0" fontId="15" fillId="0" borderId="61" xfId="1" applyFont="1" applyBorder="1"/>
    <xf numFmtId="0" fontId="15" fillId="0" borderId="62" xfId="1" applyFont="1" applyBorder="1"/>
    <xf numFmtId="0" fontId="27" fillId="0" borderId="63" xfId="1" applyFont="1" applyBorder="1" applyAlignment="1">
      <alignment horizontal="left"/>
    </xf>
    <xf numFmtId="0" fontId="28" fillId="0" borderId="0" xfId="1" applyFont="1" applyAlignment="1">
      <alignment horizontal="center"/>
    </xf>
    <xf numFmtId="0" fontId="29" fillId="0" borderId="64" xfId="1" applyFont="1" applyBorder="1" applyAlignment="1">
      <alignment horizontal="left" vertical="top"/>
    </xf>
    <xf numFmtId="0" fontId="3" fillId="0" borderId="65" xfId="1" applyFont="1" applyBorder="1" applyAlignment="1">
      <alignment horizontal="center" vertical="top" wrapText="1"/>
    </xf>
    <xf numFmtId="0" fontId="29" fillId="0" borderId="64" xfId="1" applyFont="1" applyBorder="1" applyAlignment="1">
      <alignment horizontal="left" vertical="top" wrapText="1"/>
    </xf>
    <xf numFmtId="0" fontId="29" fillId="0" borderId="64" xfId="1" applyFont="1" applyBorder="1" applyAlignment="1">
      <alignment vertical="top"/>
    </xf>
    <xf numFmtId="0" fontId="3" fillId="0" borderId="65" xfId="1" applyFont="1" applyBorder="1" applyAlignment="1">
      <alignment horizontal="center" vertical="top"/>
    </xf>
    <xf numFmtId="0" fontId="3" fillId="0" borderId="63" xfId="1" applyFont="1" applyBorder="1" applyAlignment="1">
      <alignment horizontal="left" vertical="top" wrapText="1"/>
    </xf>
    <xf numFmtId="0" fontId="3" fillId="0" borderId="0" xfId="1" applyFont="1" applyAlignment="1">
      <alignment horizontal="center" vertical="top" wrapText="1"/>
    </xf>
    <xf numFmtId="0" fontId="3" fillId="0" borderId="63" xfId="1" applyFont="1" applyBorder="1" applyAlignment="1">
      <alignment vertical="top"/>
    </xf>
    <xf numFmtId="0" fontId="3" fillId="0" borderId="0" xfId="1" applyFont="1" applyAlignment="1">
      <alignment horizontal="center" vertical="top"/>
    </xf>
    <xf numFmtId="0" fontId="28" fillId="0" borderId="63" xfId="1" applyFont="1" applyBorder="1" applyAlignment="1">
      <alignment horizontal="left"/>
    </xf>
    <xf numFmtId="0" fontId="30" fillId="0" borderId="63" xfId="1" applyFont="1" applyBorder="1" applyAlignment="1">
      <alignment horizontal="left" vertical="top" wrapText="1"/>
    </xf>
    <xf numFmtId="0" fontId="30" fillId="0" borderId="63" xfId="1" applyFont="1" applyBorder="1" applyAlignment="1">
      <alignment vertical="top"/>
    </xf>
    <xf numFmtId="0" fontId="31" fillId="0" borderId="63" xfId="1" applyFont="1" applyBorder="1" applyAlignment="1">
      <alignment vertical="top"/>
    </xf>
    <xf numFmtId="0" fontId="28" fillId="0" borderId="63" xfId="1" applyFont="1" applyBorder="1" applyAlignment="1">
      <alignment vertical="top"/>
    </xf>
    <xf numFmtId="0" fontId="31" fillId="0" borderId="63" xfId="1" applyFont="1" applyBorder="1" applyAlignment="1">
      <alignment horizontal="left"/>
    </xf>
    <xf numFmtId="0" fontId="27" fillId="0" borderId="63" xfId="1" applyFont="1" applyBorder="1" applyAlignment="1">
      <alignment vertical="top"/>
    </xf>
    <xf numFmtId="0" fontId="28" fillId="0" borderId="0" xfId="1" applyFont="1" applyAlignment="1">
      <alignment horizontal="center" vertical="top"/>
    </xf>
    <xf numFmtId="0" fontId="29" fillId="0" borderId="63" xfId="1" applyFont="1" applyBorder="1" applyAlignment="1">
      <alignment horizontal="left" vertical="top" wrapText="1"/>
    </xf>
    <xf numFmtId="0" fontId="3" fillId="0" borderId="67"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67" xfId="1" applyFont="1" applyBorder="1" applyAlignment="1">
      <alignment horizontal="center" vertical="top"/>
    </xf>
    <xf numFmtId="0" fontId="28" fillId="0" borderId="63" xfId="1" applyFont="1" applyBorder="1"/>
    <xf numFmtId="0" fontId="31" fillId="0" borderId="63"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8" fillId="4" borderId="56" xfId="0" applyFont="1" applyFill="1" applyBorder="1" applyAlignment="1">
      <alignment vertical="center" wrapText="1"/>
    </xf>
    <xf numFmtId="49" fontId="12" fillId="6" borderId="53" xfId="0" applyNumberFormat="1" applyFont="1" applyFill="1" applyBorder="1" applyAlignment="1" applyProtection="1">
      <alignment horizontal="left"/>
      <protection locked="0"/>
    </xf>
    <xf numFmtId="49" fontId="12" fillId="6" borderId="48" xfId="0" applyNumberFormat="1" applyFont="1" applyFill="1" applyBorder="1" applyAlignment="1" applyProtection="1">
      <alignment horizontal="left"/>
      <protection locked="0"/>
    </xf>
    <xf numFmtId="49" fontId="12" fillId="6" borderId="2" xfId="0" applyNumberFormat="1" applyFont="1" applyFill="1" applyBorder="1" applyAlignment="1" applyProtection="1">
      <alignment horizontal="left"/>
      <protection locked="0"/>
    </xf>
    <xf numFmtId="49" fontId="12" fillId="6" borderId="10" xfId="0" applyNumberFormat="1" applyFont="1" applyFill="1" applyBorder="1" applyAlignment="1" applyProtection="1">
      <alignment horizontal="left"/>
      <protection locked="0"/>
    </xf>
    <xf numFmtId="1" fontId="12" fillId="6" borderId="55" xfId="0" applyNumberFormat="1" applyFont="1" applyFill="1" applyBorder="1" applyAlignment="1" applyProtection="1">
      <alignment horizontal="left"/>
      <protection locked="0"/>
    </xf>
    <xf numFmtId="2" fontId="12" fillId="6" borderId="5" xfId="0" applyNumberFormat="1" applyFont="1" applyFill="1" applyBorder="1" applyAlignment="1" applyProtection="1">
      <alignment horizontal="left"/>
      <protection locked="0"/>
    </xf>
    <xf numFmtId="1" fontId="12" fillId="6" borderId="34" xfId="0" applyNumberFormat="1" applyFont="1" applyFill="1" applyBorder="1" applyProtection="1">
      <protection locked="0"/>
    </xf>
    <xf numFmtId="0" fontId="12" fillId="6" borderId="53" xfId="0" applyFont="1" applyFill="1" applyBorder="1" applyAlignment="1" applyProtection="1">
      <alignment horizontal="left"/>
      <protection locked="0"/>
    </xf>
    <xf numFmtId="0" fontId="12" fillId="6" borderId="48" xfId="0" applyFont="1" applyFill="1" applyBorder="1" applyAlignment="1" applyProtection="1">
      <alignment horizontal="left"/>
      <protection locked="0"/>
    </xf>
    <xf numFmtId="0" fontId="12" fillId="0" borderId="49" xfId="0" applyFont="1" applyBorder="1" applyAlignment="1" applyProtection="1">
      <alignment horizontal="left"/>
      <protection locked="0"/>
    </xf>
    <xf numFmtId="0" fontId="12" fillId="0" borderId="18" xfId="0" applyFont="1" applyBorder="1" applyAlignment="1" applyProtection="1">
      <alignment horizontal="left"/>
      <protection locked="0"/>
    </xf>
    <xf numFmtId="0" fontId="12" fillId="6" borderId="55" xfId="0" applyFont="1" applyFill="1" applyBorder="1" applyAlignment="1" applyProtection="1">
      <alignment horizontal="left"/>
      <protection locked="0"/>
    </xf>
    <xf numFmtId="0" fontId="12" fillId="6" borderId="2" xfId="0" applyFont="1" applyFill="1" applyBorder="1" applyAlignment="1" applyProtection="1">
      <alignment horizontal="left"/>
      <protection locked="0"/>
    </xf>
    <xf numFmtId="0" fontId="12" fillId="0" borderId="24" xfId="0" applyFont="1" applyBorder="1" applyAlignment="1" applyProtection="1">
      <alignment horizontal="left"/>
      <protection locked="0"/>
    </xf>
    <xf numFmtId="0" fontId="12" fillId="0" borderId="3" xfId="0" applyFont="1" applyBorder="1" applyAlignment="1" applyProtection="1">
      <alignment horizontal="left"/>
      <protection locked="0"/>
    </xf>
    <xf numFmtId="0" fontId="12" fillId="6" borderId="10" xfId="0" applyFont="1" applyFill="1" applyBorder="1" applyAlignment="1" applyProtection="1">
      <alignment horizontal="left"/>
      <protection locked="0"/>
    </xf>
    <xf numFmtId="0" fontId="12" fillId="0" borderId="8" xfId="0" applyFont="1" applyBorder="1" applyAlignment="1" applyProtection="1">
      <alignment horizontal="left"/>
      <protection locked="0"/>
    </xf>
    <xf numFmtId="0" fontId="12" fillId="0" borderId="11" xfId="0" applyFont="1" applyBorder="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8"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2" xfId="0" applyFont="1" applyFill="1" applyBorder="1" applyAlignment="1">
      <alignment horizontal="left" vertical="center"/>
    </xf>
    <xf numFmtId="0" fontId="12" fillId="0" borderId="26" xfId="0" applyFont="1" applyBorder="1" applyAlignment="1" applyProtection="1">
      <alignment horizontal="left"/>
      <protection locked="0"/>
    </xf>
    <xf numFmtId="0" fontId="26" fillId="0" borderId="64" xfId="1" applyFont="1" applyBorder="1" applyAlignment="1" applyProtection="1">
      <alignment horizontal="center" vertical="top" wrapText="1"/>
      <protection locked="0"/>
    </xf>
    <xf numFmtId="0" fontId="26" fillId="0" borderId="66" xfId="1" applyFont="1" applyBorder="1" applyAlignment="1" applyProtection="1">
      <alignment horizontal="center" vertical="top" wrapText="1"/>
      <protection locked="0"/>
    </xf>
    <xf numFmtId="0" fontId="26" fillId="0" borderId="61" xfId="1" applyFont="1" applyBorder="1" applyAlignment="1">
      <alignment horizontal="center" vertical="top" wrapText="1"/>
    </xf>
    <xf numFmtId="0" fontId="26" fillId="0" borderId="23" xfId="1" applyFont="1" applyBorder="1" applyAlignment="1">
      <alignment horizontal="center" vertical="top" wrapText="1"/>
    </xf>
    <xf numFmtId="0" fontId="26" fillId="0" borderId="61"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99CC"/>
      <color rgb="FFFFFF99"/>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A22" zoomScale="115" zoomScaleNormal="115" workbookViewId="0">
      <selection activeCell="B1" sqref="B1"/>
    </sheetView>
  </sheetViews>
  <sheetFormatPr defaultColWidth="11.453125" defaultRowHeight="14.5" x14ac:dyDescent="0.35"/>
  <cols>
    <col min="1" max="1" width="2.1796875" style="64" customWidth="1"/>
    <col min="2" max="2" width="134.81640625" style="64" customWidth="1"/>
    <col min="3" max="3" width="46" style="64" customWidth="1"/>
    <col min="4" max="7" width="14.453125" style="64" customWidth="1"/>
    <col min="8" max="8" width="13.81640625" style="64" customWidth="1"/>
    <col min="9" max="16384" width="11.453125" style="64"/>
  </cols>
  <sheetData>
    <row r="1" spans="2:12" ht="17.5" x14ac:dyDescent="0.35">
      <c r="B1" s="104" t="s">
        <v>0</v>
      </c>
      <c r="C1" s="65"/>
      <c r="D1" s="65"/>
      <c r="E1" s="65"/>
      <c r="F1" s="65"/>
      <c r="G1" s="65"/>
      <c r="H1" s="65"/>
    </row>
    <row r="2" spans="2:12" ht="22" customHeight="1" x14ac:dyDescent="0.35">
      <c r="B2" s="105" t="s">
        <v>1</v>
      </c>
      <c r="C2" s="65"/>
      <c r="D2" s="65"/>
      <c r="E2" s="65"/>
      <c r="F2" s="65"/>
      <c r="G2" s="65"/>
      <c r="H2" s="65"/>
    </row>
    <row r="3" spans="2:12" ht="263.25" customHeight="1" x14ac:dyDescent="0.35">
      <c r="B3" s="181" t="s">
        <v>2</v>
      </c>
      <c r="C3" s="62"/>
      <c r="D3" s="62"/>
      <c r="E3" s="62"/>
      <c r="F3" s="62"/>
      <c r="G3" s="62"/>
      <c r="H3" s="62"/>
    </row>
    <row r="4" spans="2:12" ht="40" customHeight="1" x14ac:dyDescent="0.35">
      <c r="B4" s="106" t="s">
        <v>3</v>
      </c>
      <c r="C4" s="63"/>
      <c r="D4" s="63"/>
      <c r="E4" s="63"/>
      <c r="F4" s="63"/>
      <c r="G4" s="63"/>
      <c r="H4" s="63"/>
    </row>
    <row r="5" spans="2:12" ht="40" customHeight="1" x14ac:dyDescent="0.35">
      <c r="B5" s="107" t="s">
        <v>4</v>
      </c>
      <c r="C5" s="63"/>
      <c r="D5" s="63"/>
      <c r="E5" s="63"/>
      <c r="F5" s="63"/>
      <c r="G5" s="63"/>
      <c r="H5" s="63"/>
    </row>
    <row r="6" spans="2:12" ht="28.5" x14ac:dyDescent="0.35">
      <c r="B6" s="108" t="s">
        <v>5</v>
      </c>
      <c r="C6" s="51"/>
      <c r="D6" s="51"/>
      <c r="E6" s="51"/>
      <c r="F6" s="51"/>
      <c r="G6" s="51"/>
      <c r="H6" s="51"/>
      <c r="L6" s="66"/>
    </row>
    <row r="7" spans="2:12" ht="40" customHeight="1" x14ac:dyDescent="0.35">
      <c r="B7" s="107" t="s">
        <v>6</v>
      </c>
      <c r="C7" s="63"/>
      <c r="D7" s="63"/>
      <c r="E7" s="63"/>
      <c r="F7" s="63"/>
      <c r="G7" s="63"/>
      <c r="H7" s="63"/>
    </row>
    <row r="8" spans="2:12" x14ac:dyDescent="0.35">
      <c r="B8" s="109" t="s">
        <v>7</v>
      </c>
      <c r="C8" s="63"/>
      <c r="D8" s="63"/>
      <c r="E8" s="63"/>
      <c r="F8" s="63"/>
      <c r="G8" s="63"/>
      <c r="H8" s="63"/>
    </row>
    <row r="9" spans="2:12" ht="40" customHeight="1" x14ac:dyDescent="0.35">
      <c r="B9" s="107" t="s">
        <v>8</v>
      </c>
      <c r="C9" s="63"/>
      <c r="D9" s="63"/>
      <c r="E9" s="63"/>
      <c r="F9" s="63"/>
      <c r="G9" s="63"/>
      <c r="H9" s="63"/>
    </row>
    <row r="10" spans="2:12" x14ac:dyDescent="0.35">
      <c r="B10" s="108" t="s">
        <v>9</v>
      </c>
      <c r="C10" s="51"/>
      <c r="D10" s="51"/>
      <c r="E10" s="51"/>
      <c r="F10" s="51"/>
      <c r="G10" s="51"/>
      <c r="H10" s="51"/>
    </row>
    <row r="11" spans="2:12" ht="40" customHeight="1" x14ac:dyDescent="0.35">
      <c r="B11" s="107" t="s">
        <v>10</v>
      </c>
      <c r="C11" s="63"/>
      <c r="D11" s="63"/>
      <c r="E11" s="63"/>
      <c r="F11" s="63"/>
      <c r="G11" s="63"/>
      <c r="H11" s="63"/>
    </row>
    <row r="12" spans="2:12" ht="42.5" x14ac:dyDescent="0.35">
      <c r="B12" s="109" t="s">
        <v>11</v>
      </c>
      <c r="C12" s="63"/>
      <c r="D12" s="63"/>
      <c r="E12" s="63"/>
      <c r="F12" s="63"/>
      <c r="G12" s="63"/>
      <c r="H12" s="63"/>
    </row>
    <row r="13" spans="2:12" ht="40" customHeight="1" x14ac:dyDescent="0.35">
      <c r="B13" s="107" t="s">
        <v>12</v>
      </c>
      <c r="C13" s="63"/>
      <c r="D13" s="63"/>
      <c r="E13" s="63"/>
      <c r="F13" s="63"/>
      <c r="G13" s="63"/>
      <c r="H13" s="63"/>
    </row>
    <row r="14" spans="2:12" x14ac:dyDescent="0.35">
      <c r="B14" s="109" t="s">
        <v>13</v>
      </c>
      <c r="C14" s="63"/>
      <c r="D14" s="63"/>
      <c r="E14" s="63"/>
      <c r="F14" s="63"/>
      <c r="G14" s="63"/>
      <c r="H14" s="63"/>
    </row>
    <row r="15" spans="2:12" x14ac:dyDescent="0.35">
      <c r="B15" s="109" t="s">
        <v>14</v>
      </c>
      <c r="C15" s="63"/>
      <c r="D15" s="63"/>
      <c r="E15" s="63"/>
      <c r="F15" s="63"/>
      <c r="G15" s="63"/>
      <c r="H15" s="63"/>
    </row>
    <row r="16" spans="2:12" x14ac:dyDescent="0.35">
      <c r="B16" s="109" t="s">
        <v>15</v>
      </c>
      <c r="C16" s="63"/>
      <c r="D16" s="63"/>
      <c r="E16" s="63"/>
      <c r="F16" s="63"/>
      <c r="G16" s="63"/>
      <c r="H16" s="63"/>
    </row>
    <row r="17" spans="2:8" x14ac:dyDescent="0.35">
      <c r="B17" s="109" t="s">
        <v>16</v>
      </c>
      <c r="C17" s="63"/>
      <c r="D17" s="63"/>
      <c r="E17" s="63"/>
      <c r="F17" s="63"/>
      <c r="G17" s="63"/>
      <c r="H17" s="63"/>
    </row>
    <row r="18" spans="2:8" x14ac:dyDescent="0.35">
      <c r="B18" s="110" t="s">
        <v>17</v>
      </c>
      <c r="C18" s="63"/>
      <c r="D18" s="63"/>
      <c r="E18" s="63"/>
      <c r="F18" s="63"/>
      <c r="G18" s="63"/>
      <c r="H18" s="63"/>
    </row>
    <row r="19" spans="2:8" ht="28.5" x14ac:dyDescent="0.35">
      <c r="B19" s="110" t="s">
        <v>18</v>
      </c>
    </row>
    <row r="20" spans="2:8" ht="40" customHeight="1" x14ac:dyDescent="0.35">
      <c r="B20" s="107" t="s">
        <v>19</v>
      </c>
      <c r="C20" s="63"/>
      <c r="D20" s="63"/>
      <c r="E20" s="63"/>
      <c r="F20" s="63"/>
      <c r="G20" s="63"/>
      <c r="H20" s="63"/>
    </row>
    <row r="21" spans="2:8" ht="42.5" x14ac:dyDescent="0.35">
      <c r="B21" s="110" t="s">
        <v>20</v>
      </c>
      <c r="C21" s="61"/>
      <c r="D21" s="61"/>
      <c r="E21" s="61"/>
      <c r="F21" s="61"/>
      <c r="G21" s="61"/>
      <c r="H21" s="61"/>
    </row>
    <row r="22" spans="2:8" ht="40" customHeight="1" x14ac:dyDescent="0.35">
      <c r="B22" s="107" t="s">
        <v>21</v>
      </c>
      <c r="C22" s="63"/>
      <c r="D22" s="63"/>
      <c r="E22" s="63"/>
      <c r="F22" s="63"/>
      <c r="G22" s="63"/>
      <c r="H22" s="63"/>
    </row>
    <row r="23" spans="2:8" x14ac:dyDescent="0.35">
      <c r="B23" s="108" t="s">
        <v>22</v>
      </c>
      <c r="C23" s="51"/>
      <c r="D23" s="51"/>
      <c r="E23" s="51"/>
      <c r="F23" s="51"/>
      <c r="G23" s="51"/>
      <c r="H23" s="51"/>
    </row>
    <row r="24" spans="2:8" ht="40" customHeight="1" x14ac:dyDescent="0.35">
      <c r="B24" s="107" t="s">
        <v>23</v>
      </c>
      <c r="C24" s="63"/>
      <c r="D24" s="63"/>
      <c r="E24" s="63"/>
      <c r="F24" s="63"/>
      <c r="G24" s="63"/>
      <c r="H24" s="63"/>
    </row>
    <row r="25" spans="2:8" ht="28.5" x14ac:dyDescent="0.35">
      <c r="B25" s="108" t="s">
        <v>24</v>
      </c>
      <c r="C25" s="51"/>
      <c r="D25" s="51"/>
      <c r="E25" s="51"/>
      <c r="F25" s="51"/>
      <c r="G25" s="51"/>
      <c r="H25" s="51"/>
    </row>
    <row r="26" spans="2:8" ht="40" customHeight="1" x14ac:dyDescent="0.35">
      <c r="B26" s="107" t="s">
        <v>25</v>
      </c>
      <c r="C26" s="63"/>
      <c r="D26" s="63"/>
      <c r="E26" s="63"/>
      <c r="F26" s="63"/>
      <c r="G26" s="63"/>
      <c r="H26" s="63"/>
    </row>
    <row r="27" spans="2:8" x14ac:dyDescent="0.35">
      <c r="B27" s="110" t="s">
        <v>26</v>
      </c>
      <c r="C27" s="61"/>
      <c r="D27" s="61"/>
      <c r="E27" s="61"/>
      <c r="F27" s="61"/>
      <c r="G27" s="61"/>
      <c r="H27" s="61"/>
    </row>
    <row r="28" spans="2:8" ht="40" customHeight="1" x14ac:dyDescent="0.35">
      <c r="B28" s="111" t="s">
        <v>27</v>
      </c>
      <c r="C28" s="63"/>
      <c r="D28" s="63"/>
      <c r="E28" s="63"/>
      <c r="F28" s="63"/>
      <c r="G28" s="63"/>
      <c r="H28" s="63"/>
    </row>
    <row r="29" spans="2:8" ht="42.5" x14ac:dyDescent="0.35">
      <c r="B29" s="108" t="s">
        <v>28</v>
      </c>
      <c r="C29" s="51"/>
      <c r="D29" s="51"/>
      <c r="E29" s="51"/>
      <c r="F29" s="51"/>
      <c r="G29" s="51"/>
      <c r="H29" s="51"/>
    </row>
    <row r="30" spans="2:8" ht="40" customHeight="1" x14ac:dyDescent="0.35">
      <c r="B30" s="107" t="s">
        <v>29</v>
      </c>
      <c r="C30" s="63"/>
      <c r="D30" s="63"/>
      <c r="E30" s="63"/>
      <c r="F30" s="63"/>
      <c r="G30" s="63"/>
      <c r="H30" s="63"/>
    </row>
    <row r="31" spans="2:8" ht="29.5" x14ac:dyDescent="0.35">
      <c r="B31" s="110" t="s">
        <v>30</v>
      </c>
      <c r="C31" s="61"/>
      <c r="D31" s="61"/>
      <c r="E31" s="61"/>
      <c r="F31" s="61"/>
      <c r="G31" s="61"/>
      <c r="H31" s="61"/>
    </row>
    <row r="32" spans="2:8" ht="40" customHeight="1" x14ac:dyDescent="0.35">
      <c r="B32" s="111" t="s">
        <v>31</v>
      </c>
      <c r="C32" s="67"/>
      <c r="D32" s="63"/>
      <c r="E32" s="63"/>
      <c r="F32" s="63"/>
      <c r="G32" s="63"/>
      <c r="H32" s="63"/>
    </row>
    <row r="33" spans="2:16" ht="42.5" x14ac:dyDescent="0.35">
      <c r="B33" s="108" t="s">
        <v>32</v>
      </c>
      <c r="C33" s="51"/>
      <c r="D33" s="51"/>
      <c r="E33" s="51"/>
      <c r="F33" s="51"/>
      <c r="G33" s="51"/>
      <c r="H33" s="51"/>
    </row>
    <row r="34" spans="2:16" ht="40" customHeight="1" x14ac:dyDescent="0.35">
      <c r="B34" s="107" t="s">
        <v>33</v>
      </c>
      <c r="C34" s="63"/>
      <c r="D34" s="63"/>
      <c r="E34" s="63"/>
      <c r="F34" s="63"/>
      <c r="G34" s="63"/>
      <c r="H34" s="63"/>
    </row>
    <row r="35" spans="2:16" x14ac:dyDescent="0.35">
      <c r="B35" s="112" t="s">
        <v>34</v>
      </c>
      <c r="C35" s="51"/>
      <c r="D35" s="51"/>
      <c r="E35" s="51"/>
      <c r="F35" s="51"/>
      <c r="G35" s="51"/>
      <c r="H35" s="51"/>
    </row>
    <row r="36" spans="2:16" ht="18.5" x14ac:dyDescent="0.45">
      <c r="B36" s="68"/>
      <c r="C36" s="68"/>
      <c r="D36" s="68"/>
      <c r="E36" s="68"/>
      <c r="F36" s="68"/>
      <c r="G36" s="68"/>
      <c r="H36" s="68"/>
      <c r="I36" s="69"/>
      <c r="J36" s="69"/>
      <c r="K36" s="69"/>
      <c r="L36" s="69"/>
      <c r="M36" s="69"/>
      <c r="N36" s="69"/>
      <c r="O36" s="69"/>
      <c r="P36" s="69"/>
    </row>
    <row r="37" spans="2:16" x14ac:dyDescent="0.35">
      <c r="B37" s="68"/>
      <c r="C37" s="68"/>
      <c r="D37" s="68"/>
      <c r="E37" s="68"/>
      <c r="F37" s="68"/>
      <c r="G37" s="68"/>
      <c r="H37" s="68"/>
    </row>
    <row r="38" spans="2:16" x14ac:dyDescent="0.35">
      <c r="B38" s="68"/>
      <c r="C38" s="68"/>
      <c r="D38" s="68"/>
      <c r="E38" s="68"/>
      <c r="F38" s="68"/>
      <c r="G38" s="68"/>
      <c r="H38" s="68"/>
    </row>
  </sheetData>
  <sheetProtection algorithmName="SHA-512" hashValue="8X1ZYmc6IuV4Gu4ytHcBMli/sMifl8IwQOKzVdI+32RtIECSz3AycnV98FplErLpinzecM5bFQN9LvVEnX+JwQ==" saltValue="70KsNYc7zORsQvbtklJ1OQ=="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&amp;C&amp;"Aptos"&amp;10&amp;K000000 Public&amp;1#_x000D_&amp;R&amp;D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K12" sqref="K12"/>
    </sheetView>
  </sheetViews>
  <sheetFormatPr defaultColWidth="11.453125" defaultRowHeight="12.5" x14ac:dyDescent="0.25"/>
  <cols>
    <col min="1" max="1" width="5.1796875" style="4" customWidth="1"/>
    <col min="2" max="2" width="48.1796875" style="4" customWidth="1"/>
    <col min="3" max="3" width="20.179687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179687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81640625" style="4" bestFit="1" customWidth="1"/>
    <col min="16" max="16384" width="11.453125" style="4"/>
  </cols>
  <sheetData>
    <row r="1" spans="2:11" ht="16" thickBot="1" x14ac:dyDescent="0.4">
      <c r="B1" s="3" t="s">
        <v>35</v>
      </c>
    </row>
    <row r="2" spans="2:11" ht="15" customHeight="1" x14ac:dyDescent="0.25">
      <c r="B2" s="5" t="s">
        <v>36</v>
      </c>
      <c r="C2" s="182" t="s">
        <v>37</v>
      </c>
      <c r="D2" s="6" t="s">
        <v>38</v>
      </c>
      <c r="E2" s="182" t="s">
        <v>39</v>
      </c>
      <c r="F2" s="6" t="s">
        <v>40</v>
      </c>
      <c r="G2" s="182" t="s">
        <v>6</v>
      </c>
      <c r="H2" s="7" t="s">
        <v>41</v>
      </c>
      <c r="I2" s="114" t="s">
        <v>42</v>
      </c>
      <c r="J2" s="7" t="s">
        <v>43</v>
      </c>
      <c r="K2" s="115"/>
    </row>
    <row r="3" spans="2:11" ht="15" customHeight="1" thickBot="1" x14ac:dyDescent="0.3">
      <c r="B3" s="75" t="s">
        <v>44</v>
      </c>
      <c r="C3" s="113" t="s">
        <v>42</v>
      </c>
      <c r="D3" s="8" t="s">
        <v>45</v>
      </c>
      <c r="E3" s="113"/>
      <c r="F3" s="8" t="s">
        <v>46</v>
      </c>
      <c r="G3" s="113"/>
      <c r="K3" s="9"/>
    </row>
    <row r="4" spans="2:11" ht="15" customHeight="1" thickBot="1" x14ac:dyDescent="0.3">
      <c r="B4" s="76" t="s">
        <v>47</v>
      </c>
      <c r="C4" s="182" t="s">
        <v>48</v>
      </c>
      <c r="D4" s="10" t="s">
        <v>49</v>
      </c>
      <c r="E4" s="183" t="s">
        <v>50</v>
      </c>
      <c r="F4" s="11" t="s">
        <v>51</v>
      </c>
      <c r="G4" s="200"/>
      <c r="H4" s="201"/>
      <c r="I4" s="202"/>
      <c r="J4" s="11" t="s">
        <v>52</v>
      </c>
      <c r="K4" s="31"/>
    </row>
    <row r="5" spans="2:11" ht="15" customHeight="1" thickBot="1" x14ac:dyDescent="0.3">
      <c r="B5" s="12" t="s">
        <v>53</v>
      </c>
      <c r="C5" s="28"/>
      <c r="D5" s="13" t="s">
        <v>54</v>
      </c>
      <c r="E5" s="29" t="s">
        <v>55</v>
      </c>
      <c r="F5" s="14" t="s">
        <v>56</v>
      </c>
      <c r="G5" s="29" t="s">
        <v>57</v>
      </c>
      <c r="H5" s="14" t="s">
        <v>58</v>
      </c>
      <c r="I5" s="186">
        <v>275</v>
      </c>
      <c r="J5" s="14" t="s">
        <v>59</v>
      </c>
      <c r="K5" s="32" t="s">
        <v>60</v>
      </c>
    </row>
    <row r="6" spans="2:11" ht="15" customHeight="1" x14ac:dyDescent="0.3">
      <c r="B6" s="70" t="s">
        <v>61</v>
      </c>
      <c r="C6" s="53"/>
      <c r="D6" s="72" t="s">
        <v>62</v>
      </c>
      <c r="E6" s="55"/>
      <c r="F6" s="55"/>
      <c r="G6" s="56"/>
      <c r="H6" s="72" t="s">
        <v>63</v>
      </c>
      <c r="I6" s="55"/>
      <c r="J6" s="55"/>
      <c r="K6" s="57"/>
    </row>
    <row r="7" spans="2:11" ht="15" customHeight="1" x14ac:dyDescent="0.3">
      <c r="B7" s="71" t="s">
        <v>64</v>
      </c>
      <c r="C7" s="58"/>
      <c r="D7" s="17" t="s">
        <v>65</v>
      </c>
      <c r="E7" s="17" t="s">
        <v>66</v>
      </c>
      <c r="F7" s="17" t="s">
        <v>67</v>
      </c>
      <c r="G7" s="17" t="s">
        <v>68</v>
      </c>
      <c r="H7" s="17" t="s">
        <v>65</v>
      </c>
      <c r="I7" s="17" t="s">
        <v>66</v>
      </c>
      <c r="J7" s="17" t="s">
        <v>67</v>
      </c>
      <c r="K7" s="18" t="s">
        <v>68</v>
      </c>
    </row>
    <row r="8" spans="2:11" ht="15" customHeight="1" x14ac:dyDescent="0.25">
      <c r="B8" s="212" t="s">
        <v>69</v>
      </c>
      <c r="C8" s="59" t="s">
        <v>70</v>
      </c>
      <c r="D8" s="33">
        <v>5</v>
      </c>
      <c r="E8" s="34">
        <v>10.59</v>
      </c>
      <c r="F8" s="34">
        <v>12.86</v>
      </c>
      <c r="G8" s="35">
        <v>21.89</v>
      </c>
      <c r="H8" s="33"/>
      <c r="I8" s="34"/>
      <c r="J8" s="34"/>
      <c r="K8" s="36"/>
    </row>
    <row r="9" spans="2:11" ht="15" customHeight="1" x14ac:dyDescent="0.25">
      <c r="B9" s="213"/>
      <c r="C9" s="60" t="s">
        <v>71</v>
      </c>
      <c r="D9" s="37"/>
      <c r="E9" s="38"/>
      <c r="F9" s="38"/>
      <c r="G9" s="39"/>
      <c r="H9" s="37">
        <v>1.02</v>
      </c>
      <c r="I9" s="38">
        <v>2.33</v>
      </c>
      <c r="J9" s="38">
        <v>2.74</v>
      </c>
      <c r="K9" s="40">
        <v>4.6900000000000004</v>
      </c>
    </row>
    <row r="10" spans="2:11" ht="15" customHeight="1" x14ac:dyDescent="0.25">
      <c r="B10" s="212" t="s">
        <v>72</v>
      </c>
      <c r="C10" s="59" t="s">
        <v>70</v>
      </c>
      <c r="D10" s="37">
        <v>1.96</v>
      </c>
      <c r="E10" s="38">
        <v>4.26</v>
      </c>
      <c r="F10" s="38">
        <v>5.18</v>
      </c>
      <c r="G10" s="39">
        <v>8.9700000000000006</v>
      </c>
      <c r="H10" s="37"/>
      <c r="I10" s="38"/>
      <c r="J10" s="38"/>
      <c r="K10" s="40"/>
    </row>
    <row r="11" spans="2:11" ht="15" customHeight="1" thickBot="1" x14ac:dyDescent="0.3">
      <c r="B11" s="214"/>
      <c r="C11" s="96" t="s">
        <v>71</v>
      </c>
      <c r="D11" s="97"/>
      <c r="E11" s="98"/>
      <c r="F11" s="98"/>
      <c r="G11" s="99"/>
      <c r="H11" s="97">
        <v>0.4</v>
      </c>
      <c r="I11" s="98">
        <v>0.84</v>
      </c>
      <c r="J11" s="98">
        <v>1.1000000000000001</v>
      </c>
      <c r="K11" s="100">
        <v>1.92</v>
      </c>
    </row>
    <row r="12" spans="2:11" ht="15" customHeight="1" x14ac:dyDescent="0.25">
      <c r="B12" s="76" t="s">
        <v>73</v>
      </c>
      <c r="C12" s="184" t="s">
        <v>74</v>
      </c>
      <c r="D12" s="7" t="s">
        <v>75</v>
      </c>
      <c r="E12" s="184" t="s">
        <v>76</v>
      </c>
      <c r="F12" s="7" t="s">
        <v>77</v>
      </c>
      <c r="G12" s="77" t="s">
        <v>74</v>
      </c>
      <c r="H12" s="101" t="s">
        <v>78</v>
      </c>
      <c r="I12" s="77" t="s">
        <v>79</v>
      </c>
      <c r="J12" s="7" t="s">
        <v>80</v>
      </c>
      <c r="K12" s="30" t="s">
        <v>74</v>
      </c>
    </row>
    <row r="13" spans="2:11" ht="15" customHeight="1" thickBot="1" x14ac:dyDescent="0.3">
      <c r="B13" s="12" t="s">
        <v>81</v>
      </c>
      <c r="C13" s="185" t="s">
        <v>74</v>
      </c>
      <c r="D13" s="22" t="s">
        <v>82</v>
      </c>
      <c r="E13" s="185" t="s">
        <v>76</v>
      </c>
      <c r="F13" s="22" t="s">
        <v>83</v>
      </c>
      <c r="G13" s="102" t="s">
        <v>84</v>
      </c>
      <c r="H13" s="12" t="s">
        <v>85</v>
      </c>
      <c r="I13" s="102" t="s">
        <v>76</v>
      </c>
      <c r="J13" s="22" t="s">
        <v>86</v>
      </c>
      <c r="K13" s="28" t="s">
        <v>76</v>
      </c>
    </row>
    <row r="14" spans="2:11" ht="15" customHeight="1" x14ac:dyDescent="0.3">
      <c r="B14" s="70" t="s">
        <v>87</v>
      </c>
      <c r="C14" s="53"/>
      <c r="D14" s="53"/>
      <c r="E14" s="53"/>
      <c r="F14" s="53"/>
      <c r="G14" s="53"/>
      <c r="H14" s="53"/>
      <c r="I14" s="54"/>
      <c r="K14" s="9"/>
    </row>
    <row r="15" spans="2:11" ht="15" customHeight="1" x14ac:dyDescent="0.25">
      <c r="B15" s="50" t="s">
        <v>88</v>
      </c>
      <c r="C15" s="187">
        <v>0.12</v>
      </c>
      <c r="D15" s="17" t="s">
        <v>89</v>
      </c>
      <c r="E15" s="41">
        <v>0.12</v>
      </c>
      <c r="F15" s="17" t="s">
        <v>90</v>
      </c>
      <c r="G15" s="41">
        <v>0</v>
      </c>
      <c r="H15" s="17" t="s">
        <v>91</v>
      </c>
      <c r="I15" s="43">
        <v>0</v>
      </c>
      <c r="K15" s="9"/>
    </row>
    <row r="16" spans="2:11" ht="15" customHeight="1" thickBot="1" x14ac:dyDescent="0.3">
      <c r="B16" s="12" t="s">
        <v>92</v>
      </c>
      <c r="C16" s="42">
        <v>0.49</v>
      </c>
      <c r="D16" s="22" t="s">
        <v>93</v>
      </c>
      <c r="E16" s="42">
        <v>0.3</v>
      </c>
      <c r="F16" s="22" t="s">
        <v>94</v>
      </c>
      <c r="G16" s="42">
        <v>0.8</v>
      </c>
      <c r="H16" s="22" t="s">
        <v>95</v>
      </c>
      <c r="I16" s="44">
        <v>1</v>
      </c>
      <c r="J16" s="20"/>
      <c r="K16" s="23"/>
    </row>
    <row r="17" spans="2:11" ht="15" customHeight="1" x14ac:dyDescent="0.3">
      <c r="B17" s="70" t="s">
        <v>96</v>
      </c>
      <c r="C17" s="25" t="s">
        <v>65</v>
      </c>
      <c r="D17" s="21" t="s">
        <v>97</v>
      </c>
      <c r="E17" s="26" t="s">
        <v>68</v>
      </c>
      <c r="F17" s="203" t="s">
        <v>98</v>
      </c>
      <c r="G17" s="204"/>
      <c r="H17" s="204"/>
      <c r="I17" s="204"/>
      <c r="J17" s="204"/>
      <c r="K17" s="205"/>
    </row>
    <row r="18" spans="2:11" ht="15" customHeight="1" x14ac:dyDescent="0.25">
      <c r="B18" s="24" t="s">
        <v>99</v>
      </c>
      <c r="C18" s="78">
        <v>3085</v>
      </c>
      <c r="D18" s="188">
        <v>3085</v>
      </c>
      <c r="E18" s="80">
        <v>3085</v>
      </c>
      <c r="F18" s="206"/>
      <c r="G18" s="207"/>
      <c r="H18" s="207"/>
      <c r="I18" s="207"/>
      <c r="J18" s="207"/>
      <c r="K18" s="208"/>
    </row>
    <row r="19" spans="2:11" ht="15" customHeight="1" x14ac:dyDescent="0.25">
      <c r="B19" s="24" t="s">
        <v>100</v>
      </c>
      <c r="C19" s="81">
        <v>7.2</v>
      </c>
      <c r="D19" s="82">
        <v>11.7</v>
      </c>
      <c r="E19" s="83">
        <v>15.1</v>
      </c>
      <c r="F19" s="206"/>
      <c r="G19" s="207"/>
      <c r="H19" s="207"/>
      <c r="I19" s="207"/>
      <c r="J19" s="207"/>
      <c r="K19" s="208"/>
    </row>
    <row r="20" spans="2:11" ht="15" customHeight="1" x14ac:dyDescent="0.25">
      <c r="B20" s="24" t="s">
        <v>101</v>
      </c>
      <c r="C20" s="78"/>
      <c r="D20" s="79"/>
      <c r="E20" s="80"/>
      <c r="F20" s="206"/>
      <c r="G20" s="207"/>
      <c r="H20" s="207"/>
      <c r="I20" s="207"/>
      <c r="J20" s="207"/>
      <c r="K20" s="208"/>
    </row>
    <row r="21" spans="2:11" ht="15" customHeight="1" x14ac:dyDescent="0.25">
      <c r="B21" s="24" t="s">
        <v>102</v>
      </c>
      <c r="C21" s="78">
        <v>0</v>
      </c>
      <c r="D21" s="79">
        <v>0</v>
      </c>
      <c r="E21" s="80">
        <v>0</v>
      </c>
      <c r="F21" s="206"/>
      <c r="G21" s="207"/>
      <c r="H21" s="207"/>
      <c r="I21" s="207"/>
      <c r="J21" s="207"/>
      <c r="K21" s="208"/>
    </row>
    <row r="22" spans="2:11" ht="15" customHeight="1" x14ac:dyDescent="0.25">
      <c r="B22" s="24" t="s">
        <v>103</v>
      </c>
      <c r="C22" s="84">
        <v>0.214</v>
      </c>
      <c r="D22" s="85">
        <v>0.47099999999999997</v>
      </c>
      <c r="E22" s="86">
        <v>0.69299999999999995</v>
      </c>
      <c r="F22" s="206"/>
      <c r="G22" s="207"/>
      <c r="H22" s="207"/>
      <c r="I22" s="207"/>
      <c r="J22" s="207"/>
      <c r="K22" s="208"/>
    </row>
    <row r="23" spans="2:11" ht="15" customHeight="1" x14ac:dyDescent="0.25">
      <c r="B23" s="24" t="s">
        <v>104</v>
      </c>
      <c r="C23" s="87">
        <v>0.27</v>
      </c>
      <c r="D23" s="88">
        <v>0.39</v>
      </c>
      <c r="E23" s="89">
        <v>0.52</v>
      </c>
      <c r="F23" s="206"/>
      <c r="G23" s="207"/>
      <c r="H23" s="207"/>
      <c r="I23" s="207"/>
      <c r="J23" s="207"/>
      <c r="K23" s="208"/>
    </row>
    <row r="24" spans="2:11" ht="15" customHeight="1" x14ac:dyDescent="0.25">
      <c r="B24" s="24" t="s">
        <v>105</v>
      </c>
      <c r="C24" s="87">
        <v>0.14000000000000001</v>
      </c>
      <c r="D24" s="88">
        <v>0.16</v>
      </c>
      <c r="E24" s="89">
        <v>0.18</v>
      </c>
      <c r="F24" s="206"/>
      <c r="G24" s="207"/>
      <c r="H24" s="207"/>
      <c r="I24" s="207"/>
      <c r="J24" s="207"/>
      <c r="K24" s="208"/>
    </row>
    <row r="25" spans="2:11" ht="15" customHeight="1" x14ac:dyDescent="0.25">
      <c r="B25" s="24" t="s">
        <v>106</v>
      </c>
      <c r="C25" s="81"/>
      <c r="D25" s="81"/>
      <c r="E25" s="81"/>
      <c r="F25" s="206"/>
      <c r="G25" s="207"/>
      <c r="H25" s="207"/>
      <c r="I25" s="207"/>
      <c r="J25" s="207"/>
      <c r="K25" s="208"/>
    </row>
    <row r="26" spans="2:11" ht="15" customHeight="1" x14ac:dyDescent="0.25">
      <c r="B26" s="24" t="s">
        <v>107</v>
      </c>
      <c r="C26" s="87">
        <v>0.17</v>
      </c>
      <c r="D26" s="88">
        <v>0.25</v>
      </c>
      <c r="E26" s="89">
        <v>0.33</v>
      </c>
      <c r="F26" s="206"/>
      <c r="G26" s="207"/>
      <c r="H26" s="207"/>
      <c r="I26" s="207"/>
      <c r="J26" s="207"/>
      <c r="K26" s="208"/>
    </row>
    <row r="27" spans="2:11" ht="15" customHeight="1" x14ac:dyDescent="0.25">
      <c r="B27" s="49" t="s">
        <v>108</v>
      </c>
      <c r="C27" s="90">
        <v>0</v>
      </c>
      <c r="D27" s="91">
        <v>0</v>
      </c>
      <c r="E27" s="92">
        <v>0</v>
      </c>
      <c r="F27" s="206"/>
      <c r="G27" s="207"/>
      <c r="H27" s="207"/>
      <c r="I27" s="207"/>
      <c r="J27" s="207"/>
      <c r="K27" s="208"/>
    </row>
    <row r="28" spans="2:11" ht="15" customHeight="1" x14ac:dyDescent="0.25">
      <c r="B28" s="49" t="s">
        <v>109</v>
      </c>
      <c r="C28" s="87">
        <v>0.5</v>
      </c>
      <c r="D28" s="88">
        <v>0.57999999999999996</v>
      </c>
      <c r="E28" s="89">
        <v>0.66</v>
      </c>
      <c r="F28" s="206"/>
      <c r="G28" s="207"/>
      <c r="H28" s="207"/>
      <c r="I28" s="207"/>
      <c r="J28" s="207"/>
      <c r="K28" s="208"/>
    </row>
    <row r="29" spans="2:11" ht="15" customHeight="1" x14ac:dyDescent="0.25">
      <c r="B29" s="24" t="s">
        <v>110</v>
      </c>
      <c r="C29" s="78"/>
      <c r="D29" s="79"/>
      <c r="E29" s="80"/>
      <c r="F29" s="206"/>
      <c r="G29" s="207"/>
      <c r="H29" s="207"/>
      <c r="I29" s="207"/>
      <c r="J29" s="207"/>
      <c r="K29" s="208"/>
    </row>
    <row r="30" spans="2:11" ht="15" customHeight="1" x14ac:dyDescent="0.25">
      <c r="B30" s="24" t="s">
        <v>111</v>
      </c>
      <c r="C30" s="78">
        <v>146</v>
      </c>
      <c r="D30" s="79">
        <v>219</v>
      </c>
      <c r="E30" s="80">
        <v>300</v>
      </c>
      <c r="F30" s="206"/>
      <c r="G30" s="207"/>
      <c r="H30" s="207"/>
      <c r="I30" s="207"/>
      <c r="J30" s="207"/>
      <c r="K30" s="208"/>
    </row>
    <row r="31" spans="2:11" ht="15" customHeight="1" x14ac:dyDescent="0.25">
      <c r="B31" s="24" t="s">
        <v>112</v>
      </c>
      <c r="C31" s="87">
        <v>0.37</v>
      </c>
      <c r="D31" s="88">
        <v>0.4</v>
      </c>
      <c r="E31" s="89">
        <v>0.43</v>
      </c>
      <c r="F31" s="206"/>
      <c r="G31" s="207"/>
      <c r="H31" s="207"/>
      <c r="I31" s="207"/>
      <c r="J31" s="207"/>
      <c r="K31" s="208"/>
    </row>
    <row r="32" spans="2:11" ht="15" customHeight="1" x14ac:dyDescent="0.25">
      <c r="B32" s="24" t="s">
        <v>113</v>
      </c>
      <c r="C32" s="87">
        <v>0.37</v>
      </c>
      <c r="D32" s="88">
        <v>0.4</v>
      </c>
      <c r="E32" s="89">
        <v>0.43</v>
      </c>
      <c r="F32" s="206"/>
      <c r="G32" s="207"/>
      <c r="H32" s="207"/>
      <c r="I32" s="207"/>
      <c r="J32" s="207"/>
      <c r="K32" s="208"/>
    </row>
    <row r="33" spans="2:11" ht="15" customHeight="1" thickBot="1" x14ac:dyDescent="0.3">
      <c r="B33" s="24" t="s">
        <v>114</v>
      </c>
      <c r="C33" s="87"/>
      <c r="D33" s="88"/>
      <c r="E33" s="89"/>
      <c r="F33" s="209"/>
      <c r="G33" s="210"/>
      <c r="H33" s="210"/>
      <c r="I33" s="210"/>
      <c r="J33" s="210"/>
      <c r="K33" s="211"/>
    </row>
    <row r="34" spans="2:11" ht="15" customHeight="1" thickBot="1" x14ac:dyDescent="0.3">
      <c r="B34" s="13" t="s">
        <v>115</v>
      </c>
      <c r="C34" s="93"/>
      <c r="D34" s="94"/>
      <c r="E34" s="95"/>
      <c r="F34" s="52" t="s">
        <v>116</v>
      </c>
      <c r="G34" s="53"/>
      <c r="H34" s="53"/>
      <c r="I34" s="53"/>
      <c r="J34" s="53"/>
      <c r="K34" s="54"/>
    </row>
    <row r="35" spans="2:11" ht="15" customHeight="1" x14ac:dyDescent="0.25">
      <c r="B35" s="45" t="s">
        <v>117</v>
      </c>
      <c r="C35" s="47">
        <v>103</v>
      </c>
      <c r="D35" s="15"/>
      <c r="E35" s="16"/>
      <c r="F35" s="74" t="s">
        <v>118</v>
      </c>
      <c r="G35" s="114" t="s">
        <v>42</v>
      </c>
      <c r="H35" s="17" t="s">
        <v>119</v>
      </c>
      <c r="I35" s="114" t="s">
        <v>42</v>
      </c>
      <c r="J35" s="103" t="s">
        <v>120</v>
      </c>
      <c r="K35" s="116" t="s">
        <v>42</v>
      </c>
    </row>
    <row r="36" spans="2:11" ht="15" customHeight="1" thickBot="1" x14ac:dyDescent="0.3">
      <c r="B36" s="46" t="s">
        <v>121</v>
      </c>
      <c r="C36" s="48">
        <v>310</v>
      </c>
      <c r="D36" s="19"/>
      <c r="E36" s="20"/>
      <c r="F36" s="74" t="s">
        <v>122</v>
      </c>
      <c r="G36" s="114" t="s">
        <v>42</v>
      </c>
      <c r="H36" s="17" t="s">
        <v>123</v>
      </c>
      <c r="I36" s="114" t="s">
        <v>42</v>
      </c>
      <c r="J36" s="17" t="s">
        <v>124</v>
      </c>
      <c r="K36" s="116" t="s">
        <v>42</v>
      </c>
    </row>
    <row r="37" spans="2:11" ht="15" customHeight="1" thickBot="1" x14ac:dyDescent="0.3">
      <c r="B37" s="10" t="s">
        <v>125</v>
      </c>
      <c r="C37" s="27" t="s">
        <v>126</v>
      </c>
      <c r="D37" s="27" t="s">
        <v>127</v>
      </c>
      <c r="E37" s="73" t="s">
        <v>128</v>
      </c>
      <c r="F37" s="19"/>
      <c r="G37" s="20"/>
      <c r="H37" s="20"/>
      <c r="I37" s="20"/>
      <c r="J37" s="22" t="s">
        <v>129</v>
      </c>
      <c r="K37" s="117" t="s">
        <v>42</v>
      </c>
    </row>
  </sheetData>
  <sheetProtection algorithmName="SHA-512" hashValue="L9wqe55kAmhU/LMsETpdc3JEpuSolW3Xhjx13AnCfCkgKD9n4d+l3DYeU7o3nXPeYKk2YiFZuBaLEt+mb5n9zA==" saltValue="EMlC0usoM1T6GF5Nj7sz0w==" spinCount="100000" sheet="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 type="list" allowBlank="1" showInputMessage="1" showErrorMessage="1" errorTitle="Ugyldig verdi" error="Velg en verdi fra nedtrekkslisten." promptTitle="Velg case" prompt="Velg verdi fra listen." sqref="C4" xr:uid="{4D2CEE28-7CE1-4102-B699-06C0DD616992}">
      <formula1>Case</formula1>
    </dataValidation>
    <dataValidation type="list" allowBlank="1" showInputMessage="1" showErrorMessage="1" errorTitle="Ugyldig verdi" error="Velg en verdi fra nedtrekkslisten." promptTitle="Velg type" prompt="Velg Discovery, Prospect eller Lead fra listen." sqref="G2" xr:uid="{3FEF2781-47AD-4B23-A714-FEF3AAE24FFB}">
      <formula1>DiscoveryProspectLead</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&amp;C&amp;"Aptos"&amp;10&amp;K000000 Public&amp;1#_x000D_&amp;R&amp;D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41EB7-020B-45D4-93EE-F7A61D125DE4}">
  <sheetPr>
    <pageSetUpPr fitToPage="1"/>
  </sheetPr>
  <dimension ref="B1:K37"/>
  <sheetViews>
    <sheetView zoomScale="80" zoomScaleNormal="80" workbookViewId="0">
      <selection activeCell="C15" sqref="C15"/>
    </sheetView>
  </sheetViews>
  <sheetFormatPr defaultColWidth="11.453125" defaultRowHeight="12.5" x14ac:dyDescent="0.25"/>
  <cols>
    <col min="1" max="1" width="5.1796875" style="4" customWidth="1"/>
    <col min="2" max="2" width="48.1796875" style="4" customWidth="1"/>
    <col min="3" max="3" width="20.179687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179687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81640625" style="4" bestFit="1" customWidth="1"/>
    <col min="16" max="16384" width="11.453125" style="4"/>
  </cols>
  <sheetData>
    <row r="1" spans="2:11" ht="16" thickBot="1" x14ac:dyDescent="0.4">
      <c r="B1" s="3" t="s">
        <v>35</v>
      </c>
    </row>
    <row r="2" spans="2:11" ht="15" customHeight="1" x14ac:dyDescent="0.25">
      <c r="B2" s="5" t="s">
        <v>36</v>
      </c>
      <c r="C2" s="189" t="str">
        <f>Prospect_name</f>
        <v>Nibbler (Former: Nibbler &amp; Justyna combined)</v>
      </c>
      <c r="D2" s="6" t="s">
        <v>38</v>
      </c>
      <c r="E2" s="189" t="str">
        <f>'Discovery&amp;Prospect data-case 1'!E2</f>
        <v>Nibbler (Former: Nibbler &amp; Justyna combined)</v>
      </c>
      <c r="F2" s="6" t="s">
        <v>40</v>
      </c>
      <c r="G2" s="182"/>
      <c r="H2" s="7" t="s">
        <v>41</v>
      </c>
      <c r="I2" s="114" t="s">
        <v>42</v>
      </c>
      <c r="J2" s="7" t="s">
        <v>43</v>
      </c>
      <c r="K2" s="115"/>
    </row>
    <row r="3" spans="2:11" ht="15" customHeight="1" thickBot="1" x14ac:dyDescent="0.3">
      <c r="B3" s="75" t="s">
        <v>44</v>
      </c>
      <c r="C3" s="113" t="s">
        <v>42</v>
      </c>
      <c r="D3" s="8" t="s">
        <v>45</v>
      </c>
      <c r="E3" s="113"/>
      <c r="F3" s="8" t="s">
        <v>46</v>
      </c>
      <c r="G3" s="113"/>
      <c r="K3" s="9"/>
    </row>
    <row r="4" spans="2:11" ht="15" customHeight="1" thickBot="1" x14ac:dyDescent="0.3">
      <c r="B4" s="76" t="s">
        <v>47</v>
      </c>
      <c r="C4" s="182"/>
      <c r="D4" s="10" t="s">
        <v>49</v>
      </c>
      <c r="E4" s="190" t="str">
        <f>'Discovery&amp;Prospect data-case 1'!E4</f>
        <v>AkerBP</v>
      </c>
      <c r="F4" s="11" t="s">
        <v>51</v>
      </c>
      <c r="G4" s="215">
        <f>'Discovery&amp;Prospect data-case 1'!G4</f>
        <v>0</v>
      </c>
      <c r="H4" s="201"/>
      <c r="I4" s="202"/>
      <c r="J4" s="11" t="s">
        <v>52</v>
      </c>
      <c r="K4" s="191">
        <f>'Discovery&amp;Prospect data-case 1'!K4</f>
        <v>0</v>
      </c>
    </row>
    <row r="5" spans="2:11" ht="15" customHeight="1" thickBot="1" x14ac:dyDescent="0.3">
      <c r="B5" s="12" t="s">
        <v>53</v>
      </c>
      <c r="C5" s="28"/>
      <c r="D5" s="13" t="s">
        <v>54</v>
      </c>
      <c r="E5" s="192" t="str">
        <f>'Discovery&amp;Prospect data-case 1'!E5</f>
        <v>Gimsan Basin</v>
      </c>
      <c r="F5" s="14" t="s">
        <v>56</v>
      </c>
      <c r="G5" s="192" t="str">
        <f>'Discovery&amp;Prospect data-case 1'!G5</f>
        <v>1.1 Fault-dependent traps</v>
      </c>
      <c r="H5" s="14" t="s">
        <v>58</v>
      </c>
      <c r="I5" s="193">
        <f>'Discovery&amp;Prospect data-case 1'!I5</f>
        <v>275</v>
      </c>
      <c r="J5" s="14" t="s">
        <v>59</v>
      </c>
      <c r="K5" s="32"/>
    </row>
    <row r="6" spans="2:11" ht="15" customHeight="1" x14ac:dyDescent="0.3">
      <c r="B6" s="70" t="s">
        <v>61</v>
      </c>
      <c r="C6" s="53"/>
      <c r="D6" s="72" t="s">
        <v>62</v>
      </c>
      <c r="E6" s="55"/>
      <c r="F6" s="55"/>
      <c r="G6" s="56"/>
      <c r="H6" s="72" t="s">
        <v>63</v>
      </c>
      <c r="I6" s="55"/>
      <c r="J6" s="55"/>
      <c r="K6" s="57"/>
    </row>
    <row r="7" spans="2:11" ht="15" customHeight="1" x14ac:dyDescent="0.3">
      <c r="B7" s="71" t="s">
        <v>64</v>
      </c>
      <c r="C7" s="58"/>
      <c r="D7" s="17" t="s">
        <v>65</v>
      </c>
      <c r="E7" s="17" t="s">
        <v>66</v>
      </c>
      <c r="F7" s="17" t="s">
        <v>67</v>
      </c>
      <c r="G7" s="17" t="s">
        <v>68</v>
      </c>
      <c r="H7" s="17" t="s">
        <v>65</v>
      </c>
      <c r="I7" s="17" t="s">
        <v>66</v>
      </c>
      <c r="J7" s="17" t="s">
        <v>67</v>
      </c>
      <c r="K7" s="18" t="s">
        <v>68</v>
      </c>
    </row>
    <row r="8" spans="2:11" ht="15" customHeight="1" x14ac:dyDescent="0.25">
      <c r="B8" s="212" t="s">
        <v>69</v>
      </c>
      <c r="C8" s="59" t="s">
        <v>70</v>
      </c>
      <c r="D8" s="33"/>
      <c r="E8" s="34"/>
      <c r="F8" s="34"/>
      <c r="G8" s="35"/>
      <c r="H8" s="33"/>
      <c r="I8" s="34"/>
      <c r="J8" s="34"/>
      <c r="K8" s="36"/>
    </row>
    <row r="9" spans="2:11" ht="15" customHeight="1" x14ac:dyDescent="0.25">
      <c r="B9" s="213"/>
      <c r="C9" s="60" t="s">
        <v>71</v>
      </c>
      <c r="D9" s="37"/>
      <c r="E9" s="38"/>
      <c r="F9" s="38"/>
      <c r="G9" s="39"/>
      <c r="H9" s="37"/>
      <c r="I9" s="38"/>
      <c r="J9" s="38"/>
      <c r="K9" s="40"/>
    </row>
    <row r="10" spans="2:11" ht="15" customHeight="1" x14ac:dyDescent="0.25">
      <c r="B10" s="212" t="s">
        <v>72</v>
      </c>
      <c r="C10" s="59" t="s">
        <v>70</v>
      </c>
      <c r="D10" s="37"/>
      <c r="E10" s="38"/>
      <c r="F10" s="38"/>
      <c r="G10" s="39"/>
      <c r="H10" s="37"/>
      <c r="I10" s="38"/>
      <c r="J10" s="38"/>
      <c r="K10" s="40"/>
    </row>
    <row r="11" spans="2:11" ht="15" customHeight="1" thickBot="1" x14ac:dyDescent="0.3">
      <c r="B11" s="214"/>
      <c r="C11" s="96" t="s">
        <v>71</v>
      </c>
      <c r="D11" s="97"/>
      <c r="E11" s="98"/>
      <c r="F11" s="98"/>
      <c r="G11" s="99"/>
      <c r="H11" s="97"/>
      <c r="I11" s="98"/>
      <c r="J11" s="98"/>
      <c r="K11" s="100"/>
    </row>
    <row r="12" spans="2:11" ht="15" customHeight="1" x14ac:dyDescent="0.25">
      <c r="B12" s="76" t="s">
        <v>73</v>
      </c>
      <c r="C12" s="194" t="str">
        <f>'Discovery&amp;Prospect data-case 1'!C12</f>
        <v>Kimmeridgian</v>
      </c>
      <c r="D12" s="7" t="s">
        <v>75</v>
      </c>
      <c r="E12" s="194" t="str">
        <f>'Discovery&amp;Prospect data-case 1'!E12</f>
        <v>Melke fm</v>
      </c>
      <c r="F12" s="7" t="s">
        <v>77</v>
      </c>
      <c r="G12" s="195" t="str">
        <f>'Discovery&amp;Prospect data-case 1'!G12</f>
        <v>Kimmeridgian</v>
      </c>
      <c r="H12" s="101" t="s">
        <v>78</v>
      </c>
      <c r="I12" s="195" t="str">
        <f>'Discovery&amp;Prospect data-case 1'!I12</f>
        <v>Spekk fm</v>
      </c>
      <c r="J12" s="7" t="s">
        <v>80</v>
      </c>
      <c r="K12" s="196" t="str">
        <f>'Discovery&amp;Prospect data-case 1'!K12</f>
        <v>Kimmeridgian</v>
      </c>
    </row>
    <row r="13" spans="2:11" ht="15" customHeight="1" thickBot="1" x14ac:dyDescent="0.3">
      <c r="B13" s="12" t="s">
        <v>81</v>
      </c>
      <c r="C13" s="197" t="str">
        <f>'Discovery&amp;Prospect data-case 1'!C13</f>
        <v>Kimmeridgian</v>
      </c>
      <c r="D13" s="22" t="s">
        <v>82</v>
      </c>
      <c r="E13" s="197" t="str">
        <f>'Discovery&amp;Prospect data-case 1'!E13</f>
        <v>Melke fm</v>
      </c>
      <c r="F13" s="22" t="s">
        <v>83</v>
      </c>
      <c r="G13" s="198" t="str">
        <f>'Discovery&amp;Prospect data-case 1'!G13</f>
        <v>Oxfordian</v>
      </c>
      <c r="H13" s="12" t="s">
        <v>85</v>
      </c>
      <c r="I13" s="198" t="str">
        <f>'Discovery&amp;Prospect data-case 1'!I13</f>
        <v>Melke fm</v>
      </c>
      <c r="J13" s="22" t="s">
        <v>86</v>
      </c>
      <c r="K13" s="199" t="str">
        <f>'Discovery&amp;Prospect data-case 1'!K13</f>
        <v>Melke fm</v>
      </c>
    </row>
    <row r="14" spans="2:11" ht="15" customHeight="1" x14ac:dyDescent="0.3">
      <c r="B14" s="70" t="s">
        <v>87</v>
      </c>
      <c r="C14" s="53"/>
      <c r="D14" s="53"/>
      <c r="E14" s="53"/>
      <c r="F14" s="53"/>
      <c r="G14" s="53"/>
      <c r="H14" s="53"/>
      <c r="I14" s="54"/>
      <c r="K14" s="9"/>
    </row>
    <row r="15" spans="2:11" ht="15" customHeight="1" x14ac:dyDescent="0.25">
      <c r="B15" s="50" t="s">
        <v>88</v>
      </c>
      <c r="C15" s="187">
        <f>'Discovery&amp;Prospect data-case 1'!C15</f>
        <v>0.12</v>
      </c>
      <c r="D15" s="17" t="s">
        <v>89</v>
      </c>
      <c r="E15" s="41">
        <f>'Discovery&amp;Prospect data-case 1'!E15</f>
        <v>0.12</v>
      </c>
      <c r="F15" s="17" t="s">
        <v>90</v>
      </c>
      <c r="G15" s="41">
        <f>'Discovery&amp;Prospect data-case 1'!G15</f>
        <v>0</v>
      </c>
      <c r="H15" s="17" t="s">
        <v>91</v>
      </c>
      <c r="I15" s="43">
        <f>'Discovery&amp;Prospect data-case 1'!I15</f>
        <v>0</v>
      </c>
      <c r="K15" s="9"/>
    </row>
    <row r="16" spans="2:11" ht="15" customHeight="1" thickBot="1" x14ac:dyDescent="0.3">
      <c r="B16" s="12" t="s">
        <v>92</v>
      </c>
      <c r="C16" s="42">
        <f>'Discovery&amp;Prospect data-case 1'!C16</f>
        <v>0.49</v>
      </c>
      <c r="D16" s="22" t="s">
        <v>93</v>
      </c>
      <c r="E16" s="42">
        <f>'Discovery&amp;Prospect data-case 1'!E16</f>
        <v>0.3</v>
      </c>
      <c r="F16" s="22" t="s">
        <v>94</v>
      </c>
      <c r="G16" s="42">
        <f>'Discovery&amp;Prospect data-case 1'!G16</f>
        <v>0.8</v>
      </c>
      <c r="H16" s="22" t="s">
        <v>95</v>
      </c>
      <c r="I16" s="44">
        <f>'Discovery&amp;Prospect data-case 1'!I16</f>
        <v>1</v>
      </c>
      <c r="J16" s="20"/>
      <c r="K16" s="23"/>
    </row>
    <row r="17" spans="2:11" ht="15" customHeight="1" x14ac:dyDescent="0.3">
      <c r="B17" s="70" t="s">
        <v>96</v>
      </c>
      <c r="C17" s="25" t="s">
        <v>65</v>
      </c>
      <c r="D17" s="21" t="s">
        <v>97</v>
      </c>
      <c r="E17" s="26" t="s">
        <v>68</v>
      </c>
      <c r="F17" s="203" t="s">
        <v>130</v>
      </c>
      <c r="G17" s="204"/>
      <c r="H17" s="204"/>
      <c r="I17" s="204"/>
      <c r="J17" s="204"/>
      <c r="K17" s="205"/>
    </row>
    <row r="18" spans="2:11" ht="15" customHeight="1" x14ac:dyDescent="0.25">
      <c r="B18" s="24" t="s">
        <v>99</v>
      </c>
      <c r="C18" s="78"/>
      <c r="D18" s="188"/>
      <c r="E18" s="80"/>
      <c r="F18" s="206"/>
      <c r="G18" s="207"/>
      <c r="H18" s="207"/>
      <c r="I18" s="207"/>
      <c r="J18" s="207"/>
      <c r="K18" s="208"/>
    </row>
    <row r="19" spans="2:11" ht="15" customHeight="1" x14ac:dyDescent="0.25">
      <c r="B19" s="24" t="s">
        <v>100</v>
      </c>
      <c r="C19" s="81"/>
      <c r="D19" s="82"/>
      <c r="E19" s="83"/>
      <c r="F19" s="206"/>
      <c r="G19" s="207"/>
      <c r="H19" s="207"/>
      <c r="I19" s="207"/>
      <c r="J19" s="207"/>
      <c r="K19" s="208"/>
    </row>
    <row r="20" spans="2:11" ht="15" customHeight="1" x14ac:dyDescent="0.25">
      <c r="B20" s="24" t="s">
        <v>101</v>
      </c>
      <c r="C20" s="78"/>
      <c r="D20" s="79"/>
      <c r="E20" s="80"/>
      <c r="F20" s="206"/>
      <c r="G20" s="207"/>
      <c r="H20" s="207"/>
      <c r="I20" s="207"/>
      <c r="J20" s="207"/>
      <c r="K20" s="208"/>
    </row>
    <row r="21" spans="2:11" ht="15" customHeight="1" x14ac:dyDescent="0.25">
      <c r="B21" s="24" t="s">
        <v>102</v>
      </c>
      <c r="C21" s="78"/>
      <c r="D21" s="79"/>
      <c r="E21" s="80"/>
      <c r="F21" s="206"/>
      <c r="G21" s="207"/>
      <c r="H21" s="207"/>
      <c r="I21" s="207"/>
      <c r="J21" s="207"/>
      <c r="K21" s="208"/>
    </row>
    <row r="22" spans="2:11" ht="15" customHeight="1" x14ac:dyDescent="0.25">
      <c r="B22" s="24" t="s">
        <v>103</v>
      </c>
      <c r="C22" s="84"/>
      <c r="D22" s="85"/>
      <c r="E22" s="86"/>
      <c r="F22" s="206"/>
      <c r="G22" s="207"/>
      <c r="H22" s="207"/>
      <c r="I22" s="207"/>
      <c r="J22" s="207"/>
      <c r="K22" s="208"/>
    </row>
    <row r="23" spans="2:11" ht="15" customHeight="1" x14ac:dyDescent="0.25">
      <c r="B23" s="24" t="s">
        <v>104</v>
      </c>
      <c r="C23" s="87"/>
      <c r="D23" s="88"/>
      <c r="E23" s="89"/>
      <c r="F23" s="206"/>
      <c r="G23" s="207"/>
      <c r="H23" s="207"/>
      <c r="I23" s="207"/>
      <c r="J23" s="207"/>
      <c r="K23" s="208"/>
    </row>
    <row r="24" spans="2:11" ht="15" customHeight="1" x14ac:dyDescent="0.25">
      <c r="B24" s="24" t="s">
        <v>105</v>
      </c>
      <c r="C24" s="87"/>
      <c r="D24" s="88"/>
      <c r="E24" s="89"/>
      <c r="F24" s="206"/>
      <c r="G24" s="207"/>
      <c r="H24" s="207"/>
      <c r="I24" s="207"/>
      <c r="J24" s="207"/>
      <c r="K24" s="208"/>
    </row>
    <row r="25" spans="2:11" ht="15" customHeight="1" x14ac:dyDescent="0.25">
      <c r="B25" s="24" t="s">
        <v>106</v>
      </c>
      <c r="C25" s="81"/>
      <c r="D25" s="81"/>
      <c r="E25" s="81"/>
      <c r="F25" s="206"/>
      <c r="G25" s="207"/>
      <c r="H25" s="207"/>
      <c r="I25" s="207"/>
      <c r="J25" s="207"/>
      <c r="K25" s="208"/>
    </row>
    <row r="26" spans="2:11" ht="15" customHeight="1" x14ac:dyDescent="0.25">
      <c r="B26" s="24" t="s">
        <v>107</v>
      </c>
      <c r="C26" s="87"/>
      <c r="D26" s="88"/>
      <c r="E26" s="89"/>
      <c r="F26" s="206"/>
      <c r="G26" s="207"/>
      <c r="H26" s="207"/>
      <c r="I26" s="207"/>
      <c r="J26" s="207"/>
      <c r="K26" s="208"/>
    </row>
    <row r="27" spans="2:11" ht="15" customHeight="1" x14ac:dyDescent="0.25">
      <c r="B27" s="49" t="s">
        <v>108</v>
      </c>
      <c r="C27" s="90"/>
      <c r="D27" s="91"/>
      <c r="E27" s="92"/>
      <c r="F27" s="206"/>
      <c r="G27" s="207"/>
      <c r="H27" s="207"/>
      <c r="I27" s="207"/>
      <c r="J27" s="207"/>
      <c r="K27" s="208"/>
    </row>
    <row r="28" spans="2:11" ht="15" customHeight="1" x14ac:dyDescent="0.25">
      <c r="B28" s="49" t="s">
        <v>109</v>
      </c>
      <c r="C28" s="87"/>
      <c r="D28" s="88"/>
      <c r="E28" s="89"/>
      <c r="F28" s="206"/>
      <c r="G28" s="207"/>
      <c r="H28" s="207"/>
      <c r="I28" s="207"/>
      <c r="J28" s="207"/>
      <c r="K28" s="208"/>
    </row>
    <row r="29" spans="2:11" ht="15" customHeight="1" x14ac:dyDescent="0.25">
      <c r="B29" s="24" t="s">
        <v>110</v>
      </c>
      <c r="C29" s="78"/>
      <c r="D29" s="79"/>
      <c r="E29" s="80"/>
      <c r="F29" s="206"/>
      <c r="G29" s="207"/>
      <c r="H29" s="207"/>
      <c r="I29" s="207"/>
      <c r="J29" s="207"/>
      <c r="K29" s="208"/>
    </row>
    <row r="30" spans="2:11" ht="15" customHeight="1" x14ac:dyDescent="0.25">
      <c r="B30" s="24" t="s">
        <v>111</v>
      </c>
      <c r="C30" s="78"/>
      <c r="D30" s="79"/>
      <c r="E30" s="80"/>
      <c r="F30" s="206"/>
      <c r="G30" s="207"/>
      <c r="H30" s="207"/>
      <c r="I30" s="207"/>
      <c r="J30" s="207"/>
      <c r="K30" s="208"/>
    </row>
    <row r="31" spans="2:11" ht="15" customHeight="1" x14ac:dyDescent="0.25">
      <c r="B31" s="24" t="s">
        <v>112</v>
      </c>
      <c r="C31" s="87"/>
      <c r="D31" s="88"/>
      <c r="E31" s="89"/>
      <c r="F31" s="206"/>
      <c r="G31" s="207"/>
      <c r="H31" s="207"/>
      <c r="I31" s="207"/>
      <c r="J31" s="207"/>
      <c r="K31" s="208"/>
    </row>
    <row r="32" spans="2:11" ht="15" customHeight="1" x14ac:dyDescent="0.25">
      <c r="B32" s="24" t="s">
        <v>113</v>
      </c>
      <c r="C32" s="87"/>
      <c r="D32" s="88"/>
      <c r="E32" s="89"/>
      <c r="F32" s="206"/>
      <c r="G32" s="207"/>
      <c r="H32" s="207"/>
      <c r="I32" s="207"/>
      <c r="J32" s="207"/>
      <c r="K32" s="208"/>
    </row>
    <row r="33" spans="2:11" ht="15" customHeight="1" thickBot="1" x14ac:dyDescent="0.3">
      <c r="B33" s="24" t="s">
        <v>114</v>
      </c>
      <c r="C33" s="87"/>
      <c r="D33" s="88"/>
      <c r="E33" s="89"/>
      <c r="F33" s="209"/>
      <c r="G33" s="210"/>
      <c r="H33" s="210"/>
      <c r="I33" s="210"/>
      <c r="J33" s="210"/>
      <c r="K33" s="211"/>
    </row>
    <row r="34" spans="2:11" ht="15" customHeight="1" thickBot="1" x14ac:dyDescent="0.3">
      <c r="B34" s="13" t="s">
        <v>115</v>
      </c>
      <c r="C34" s="93"/>
      <c r="D34" s="94"/>
      <c r="E34" s="95"/>
      <c r="F34" s="52" t="s">
        <v>116</v>
      </c>
      <c r="G34" s="53"/>
      <c r="H34" s="53"/>
      <c r="I34" s="53"/>
      <c r="J34" s="53"/>
      <c r="K34" s="54"/>
    </row>
    <row r="35" spans="2:11" ht="15" customHeight="1" x14ac:dyDescent="0.25">
      <c r="B35" s="45" t="s">
        <v>117</v>
      </c>
      <c r="C35" s="47"/>
      <c r="D35" s="15"/>
      <c r="E35" s="16"/>
      <c r="F35" s="74" t="s">
        <v>118</v>
      </c>
      <c r="G35" s="114" t="s">
        <v>42</v>
      </c>
      <c r="H35" s="17" t="s">
        <v>119</v>
      </c>
      <c r="I35" s="114" t="s">
        <v>42</v>
      </c>
      <c r="J35" s="103" t="s">
        <v>120</v>
      </c>
      <c r="K35" s="116" t="s">
        <v>42</v>
      </c>
    </row>
    <row r="36" spans="2:11" ht="15" customHeight="1" thickBot="1" x14ac:dyDescent="0.3">
      <c r="B36" s="46" t="s">
        <v>121</v>
      </c>
      <c r="C36" s="48"/>
      <c r="D36" s="19"/>
      <c r="E36" s="20"/>
      <c r="F36" s="74" t="s">
        <v>122</v>
      </c>
      <c r="G36" s="114" t="s">
        <v>42</v>
      </c>
      <c r="H36" s="17" t="s">
        <v>123</v>
      </c>
      <c r="I36" s="114" t="s">
        <v>42</v>
      </c>
      <c r="J36" s="17" t="s">
        <v>124</v>
      </c>
      <c r="K36" s="116" t="s">
        <v>42</v>
      </c>
    </row>
    <row r="37" spans="2:11" ht="15" customHeight="1" thickBot="1" x14ac:dyDescent="0.3">
      <c r="B37" s="10" t="s">
        <v>125</v>
      </c>
      <c r="C37" s="27" t="s">
        <v>126</v>
      </c>
      <c r="D37" s="27" t="s">
        <v>127</v>
      </c>
      <c r="E37" s="73" t="s">
        <v>128</v>
      </c>
      <c r="F37" s="19"/>
      <c r="G37" s="20"/>
      <c r="H37" s="20"/>
      <c r="I37" s="20"/>
      <c r="J37" s="22" t="s">
        <v>129</v>
      </c>
      <c r="K37" s="117" t="s">
        <v>42</v>
      </c>
    </row>
  </sheetData>
  <sheetProtection algorithmName="SHA-512" hashValue="4c7QKtX2PoTkbB2g3P9zLXQTAc2OEeMw9fSN4XScA5O98qwquUQVmMdRoGU1UFXOCRjTNXybQgJ5/Ohx6uAChg==" saltValue="CtuSmUcAOKhnxk3FPUOfWQ==" spinCount="100000" sheet="1" selectLockedCells="1"/>
  <mergeCells count="4">
    <mergeCell ref="G4:I4"/>
    <mergeCell ref="B8:B9"/>
    <mergeCell ref="B10:B11"/>
    <mergeCell ref="F17:K33"/>
  </mergeCells>
  <dataValidations count="10">
    <dataValidation type="decimal" operator="lessThan" allowBlank="1" showInputMessage="1" showErrorMessage="1" sqref="C27:E28" xr:uid="{7D4F1AF9-7515-4E18-884F-4E574BADEE92}">
      <formula1>1</formula1>
    </dataValidation>
    <dataValidation type="decimal" allowBlank="1" showInputMessage="1" showErrorMessage="1" sqref="C15:C16 E15:E16 G15:G16 I15:I16 C23:E24 C26:E26 C31:E34" xr:uid="{FAC2CBA0-0574-48C5-B320-50F6D4A21E19}">
      <formula1>0</formula1>
      <formula2>1</formula2>
    </dataValidation>
    <dataValidation type="decimal" operator="greaterThan" allowBlank="1" showInputMessage="1" showErrorMessage="1" sqref="D8:K11 C19:E19 C22:E22 C25:E25" xr:uid="{C39F9B1B-6BBE-4E63-836D-7D8283E0962C}">
      <formula1>0</formula1>
    </dataValidation>
    <dataValidation type="list" allowBlank="1" showInputMessage="1" showErrorMessage="1" sqref="K5" xr:uid="{0E8BB14B-FE43-4DE4-B3A9-DA17DB200A5B}">
      <formula1>SeismicData</formula1>
    </dataValidation>
    <dataValidation type="whole" operator="greaterThan" allowBlank="1" showInputMessage="1" showErrorMessage="1" errorTitle="MinimumYear1960" error="Assessments older than 1960 are not accepted." sqref="K4" xr:uid="{43CC4D3E-1370-487C-B004-8695C67B3ADB}">
      <formula1>1960</formula1>
    </dataValidation>
    <dataValidation type="whole" operator="greaterThan" allowBlank="1" showInputMessage="1" showErrorMessage="1" sqref="I5 C18:E18 C20:E21 C35:C36 C29:E30" xr:uid="{92BDABA5-D712-4040-B082-92420419CFD7}">
      <formula1>0</formula1>
    </dataValidation>
    <dataValidation type="list" allowBlank="1" showInputMessage="1" showErrorMessage="1" sqref="E3 G3 K2" xr:uid="{597786F7-E9D7-477F-BB90-0A0EF1AC2B63}">
      <formula1>YesNo</formula1>
    </dataValidation>
    <dataValidation type="list" allowBlank="1" showInputMessage="1" showErrorMessage="1" errorTitle="Ugyldig verdi" error="Velg en verdi fra nedtrekkslisten." promptTitle="Velg case-nummer" prompt="Velg verdi fra listen." sqref="C5" xr:uid="{E976CDB2-1DF9-4F07-BE96-A24775CDC76C}">
      <formula1>CaseNo2</formula1>
    </dataValidation>
    <dataValidation type="list" allowBlank="1" showInputMessage="1" showErrorMessage="1" sqref="C4" xr:uid="{DD943370-6AEA-4B36-844C-8128135276B8}">
      <formula1>Case</formula1>
    </dataValidation>
    <dataValidation type="list" allowBlank="1" showInputMessage="1" showErrorMessage="1" errorTitle="Ugyldig verdi" error="Velg en verdi fra nedtrekkslisten." promptTitle="Velg type" prompt="Velg Discovery, Prospect eller Lead fra listen." sqref="G2" xr:uid="{DEADB5AF-E354-49DD-9E0C-E390835B0AE8}">
      <formula1>DiscoveryProspectLead</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&amp;C&amp;"Aptos"&amp;10&amp;K000000 Public&amp;1#_x000D_&amp;R&amp;D</oddHeader>
  </headerFooter>
  <ignoredErrors>
    <ignoredError sqref="C2 E2 E4:E5 G4:G5 K4 I5 C12:C13 E12:E13 G12:G13 I12:I13 K12:K13 C15:C16 E15:E16 G15:G16 I15:I1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A0CA0-E731-4B61-BB80-F092C9568080}">
  <sheetPr>
    <pageSetUpPr fitToPage="1"/>
  </sheetPr>
  <dimension ref="B1:K37"/>
  <sheetViews>
    <sheetView zoomScale="80" zoomScaleNormal="80" workbookViewId="0">
      <selection activeCell="C15" sqref="C15"/>
    </sheetView>
  </sheetViews>
  <sheetFormatPr defaultColWidth="11.453125" defaultRowHeight="12.5" x14ac:dyDescent="0.25"/>
  <cols>
    <col min="1" max="1" width="5.1796875" style="4" customWidth="1"/>
    <col min="2" max="2" width="48.1796875" style="4" customWidth="1"/>
    <col min="3" max="3" width="20.179687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179687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81640625" style="4" bestFit="1" customWidth="1"/>
    <col min="16" max="16384" width="11.453125" style="4"/>
  </cols>
  <sheetData>
    <row r="1" spans="2:11" ht="16" thickBot="1" x14ac:dyDescent="0.4">
      <c r="B1" s="3" t="s">
        <v>35</v>
      </c>
    </row>
    <row r="2" spans="2:11" ht="15" customHeight="1" x14ac:dyDescent="0.25">
      <c r="B2" s="5" t="s">
        <v>36</v>
      </c>
      <c r="C2" s="189" t="str">
        <f>'Discovery&amp;Prospect data-case 1'!C2</f>
        <v>6407/2</v>
      </c>
      <c r="D2" s="6" t="s">
        <v>38</v>
      </c>
      <c r="E2" s="189" t="str">
        <f>'Discovery&amp;Prospect data-case 1'!E2</f>
        <v>Nibbler (Former: Nibbler &amp; Justyna combined)</v>
      </c>
      <c r="F2" s="6" t="s">
        <v>40</v>
      </c>
      <c r="G2" s="182"/>
      <c r="H2" s="7" t="s">
        <v>41</v>
      </c>
      <c r="I2" s="114" t="s">
        <v>42</v>
      </c>
      <c r="J2" s="7" t="s">
        <v>43</v>
      </c>
      <c r="K2" s="115"/>
    </row>
    <row r="3" spans="2:11" ht="15" customHeight="1" thickBot="1" x14ac:dyDescent="0.3">
      <c r="B3" s="75" t="s">
        <v>44</v>
      </c>
      <c r="C3" s="113" t="s">
        <v>42</v>
      </c>
      <c r="D3" s="8" t="s">
        <v>45</v>
      </c>
      <c r="E3" s="113"/>
      <c r="F3" s="8" t="s">
        <v>46</v>
      </c>
      <c r="G3" s="113"/>
      <c r="K3" s="9"/>
    </row>
    <row r="4" spans="2:11" ht="15" customHeight="1" thickBot="1" x14ac:dyDescent="0.3">
      <c r="B4" s="76" t="s">
        <v>47</v>
      </c>
      <c r="C4" s="182"/>
      <c r="D4" s="10" t="s">
        <v>49</v>
      </c>
      <c r="E4" s="190" t="str">
        <f>'Discovery&amp;Prospect data-case 1'!E4</f>
        <v>AkerBP</v>
      </c>
      <c r="F4" s="11" t="s">
        <v>51</v>
      </c>
      <c r="G4" s="215">
        <f>'Discovery&amp;Prospect data-case 1'!G4</f>
        <v>0</v>
      </c>
      <c r="H4" s="201"/>
      <c r="I4" s="202"/>
      <c r="J4" s="11" t="s">
        <v>52</v>
      </c>
      <c r="K4" s="191">
        <f>'Discovery&amp;Prospect data-case 1'!K4</f>
        <v>0</v>
      </c>
    </row>
    <row r="5" spans="2:11" ht="15" customHeight="1" thickBot="1" x14ac:dyDescent="0.3">
      <c r="B5" s="12" t="s">
        <v>53</v>
      </c>
      <c r="C5" s="28"/>
      <c r="D5" s="13" t="s">
        <v>54</v>
      </c>
      <c r="E5" s="192" t="str">
        <f>'Discovery&amp;Prospect data-case 1'!E5</f>
        <v>Gimsan Basin</v>
      </c>
      <c r="F5" s="14" t="s">
        <v>56</v>
      </c>
      <c r="G5" s="192" t="str">
        <f>'Discovery&amp;Prospect data-case 1'!G5</f>
        <v>1.1 Fault-dependent traps</v>
      </c>
      <c r="H5" s="14" t="s">
        <v>58</v>
      </c>
      <c r="I5" s="193">
        <f>'Discovery&amp;Prospect data-case 1'!I5</f>
        <v>275</v>
      </c>
      <c r="J5" s="14" t="s">
        <v>59</v>
      </c>
      <c r="K5" s="32"/>
    </row>
    <row r="6" spans="2:11" ht="15" customHeight="1" x14ac:dyDescent="0.3">
      <c r="B6" s="70" t="s">
        <v>61</v>
      </c>
      <c r="C6" s="53"/>
      <c r="D6" s="72" t="s">
        <v>62</v>
      </c>
      <c r="E6" s="55"/>
      <c r="F6" s="55"/>
      <c r="G6" s="56"/>
      <c r="H6" s="72" t="s">
        <v>63</v>
      </c>
      <c r="I6" s="55"/>
      <c r="J6" s="55"/>
      <c r="K6" s="57"/>
    </row>
    <row r="7" spans="2:11" ht="15" customHeight="1" x14ac:dyDescent="0.3">
      <c r="B7" s="71" t="s">
        <v>64</v>
      </c>
      <c r="C7" s="58"/>
      <c r="D7" s="17" t="s">
        <v>65</v>
      </c>
      <c r="E7" s="17" t="s">
        <v>66</v>
      </c>
      <c r="F7" s="17" t="s">
        <v>67</v>
      </c>
      <c r="G7" s="17" t="s">
        <v>68</v>
      </c>
      <c r="H7" s="17" t="s">
        <v>65</v>
      </c>
      <c r="I7" s="17" t="s">
        <v>66</v>
      </c>
      <c r="J7" s="17" t="s">
        <v>67</v>
      </c>
      <c r="K7" s="18" t="s">
        <v>68</v>
      </c>
    </row>
    <row r="8" spans="2:11" ht="15" customHeight="1" x14ac:dyDescent="0.25">
      <c r="B8" s="212" t="s">
        <v>69</v>
      </c>
      <c r="C8" s="59" t="s">
        <v>70</v>
      </c>
      <c r="D8" s="33"/>
      <c r="E8" s="34"/>
      <c r="F8" s="34"/>
      <c r="G8" s="35"/>
      <c r="H8" s="33"/>
      <c r="I8" s="34"/>
      <c r="J8" s="34"/>
      <c r="K8" s="36"/>
    </row>
    <row r="9" spans="2:11" ht="15" customHeight="1" x14ac:dyDescent="0.25">
      <c r="B9" s="213"/>
      <c r="C9" s="60" t="s">
        <v>71</v>
      </c>
      <c r="D9" s="37"/>
      <c r="E9" s="38"/>
      <c r="F9" s="38"/>
      <c r="G9" s="39"/>
      <c r="H9" s="37"/>
      <c r="I9" s="38"/>
      <c r="J9" s="38"/>
      <c r="K9" s="40"/>
    </row>
    <row r="10" spans="2:11" ht="15" customHeight="1" x14ac:dyDescent="0.25">
      <c r="B10" s="212" t="s">
        <v>72</v>
      </c>
      <c r="C10" s="59" t="s">
        <v>70</v>
      </c>
      <c r="D10" s="37"/>
      <c r="E10" s="38"/>
      <c r="F10" s="38"/>
      <c r="G10" s="39"/>
      <c r="H10" s="37"/>
      <c r="I10" s="38"/>
      <c r="J10" s="38"/>
      <c r="K10" s="40"/>
    </row>
    <row r="11" spans="2:11" ht="15" customHeight="1" thickBot="1" x14ac:dyDescent="0.3">
      <c r="B11" s="214"/>
      <c r="C11" s="96" t="s">
        <v>71</v>
      </c>
      <c r="D11" s="97"/>
      <c r="E11" s="98"/>
      <c r="F11" s="98"/>
      <c r="G11" s="99"/>
      <c r="H11" s="97"/>
      <c r="I11" s="98"/>
      <c r="J11" s="98"/>
      <c r="K11" s="100"/>
    </row>
    <row r="12" spans="2:11" ht="15" customHeight="1" x14ac:dyDescent="0.25">
      <c r="B12" s="76" t="s">
        <v>73</v>
      </c>
      <c r="C12" s="194" t="str">
        <f>'Discovery&amp;Prospect data-case 1'!C12</f>
        <v>Kimmeridgian</v>
      </c>
      <c r="D12" s="7" t="s">
        <v>75</v>
      </c>
      <c r="E12" s="194" t="str">
        <f>'Discovery&amp;Prospect data-case 1'!E12</f>
        <v>Melke fm</v>
      </c>
      <c r="F12" s="7" t="s">
        <v>77</v>
      </c>
      <c r="G12" s="195" t="str">
        <f>'Discovery&amp;Prospect data-case 1'!G12</f>
        <v>Kimmeridgian</v>
      </c>
      <c r="H12" s="101" t="s">
        <v>78</v>
      </c>
      <c r="I12" s="195" t="str">
        <f>'Discovery&amp;Prospect data-case 1'!I12</f>
        <v>Spekk fm</v>
      </c>
      <c r="J12" s="7" t="s">
        <v>80</v>
      </c>
      <c r="K12" s="196" t="str">
        <f>'Discovery&amp;Prospect data-case 1'!K12</f>
        <v>Kimmeridgian</v>
      </c>
    </row>
    <row r="13" spans="2:11" ht="15" customHeight="1" thickBot="1" x14ac:dyDescent="0.3">
      <c r="B13" s="12" t="s">
        <v>81</v>
      </c>
      <c r="C13" s="197" t="str">
        <f>'Discovery&amp;Prospect data-case 1'!C13</f>
        <v>Kimmeridgian</v>
      </c>
      <c r="D13" s="22" t="s">
        <v>82</v>
      </c>
      <c r="E13" s="197" t="str">
        <f>'Discovery&amp;Prospect data-case 1'!E13</f>
        <v>Melke fm</v>
      </c>
      <c r="F13" s="22" t="s">
        <v>83</v>
      </c>
      <c r="G13" s="198" t="str">
        <f>'Discovery&amp;Prospect data-case 1'!G13</f>
        <v>Oxfordian</v>
      </c>
      <c r="H13" s="12" t="s">
        <v>85</v>
      </c>
      <c r="I13" s="198" t="str">
        <f>'Discovery&amp;Prospect data-case 1'!I13</f>
        <v>Melke fm</v>
      </c>
      <c r="J13" s="22" t="s">
        <v>86</v>
      </c>
      <c r="K13" s="199" t="str">
        <f>'Discovery&amp;Prospect data-case 1'!K13</f>
        <v>Melke fm</v>
      </c>
    </row>
    <row r="14" spans="2:11" ht="15" customHeight="1" x14ac:dyDescent="0.3">
      <c r="B14" s="70" t="s">
        <v>87</v>
      </c>
      <c r="C14" s="53"/>
      <c r="D14" s="53"/>
      <c r="E14" s="53"/>
      <c r="F14" s="53"/>
      <c r="G14" s="53"/>
      <c r="H14" s="53"/>
      <c r="I14" s="54"/>
      <c r="K14" s="9"/>
    </row>
    <row r="15" spans="2:11" ht="15" customHeight="1" x14ac:dyDescent="0.25">
      <c r="B15" s="50" t="s">
        <v>88</v>
      </c>
      <c r="C15" s="187">
        <f>'Discovery&amp;Prospect data-case 1'!C15</f>
        <v>0.12</v>
      </c>
      <c r="D15" s="17" t="s">
        <v>89</v>
      </c>
      <c r="E15" s="41">
        <f>'Discovery&amp;Prospect data-case 1'!E15</f>
        <v>0.12</v>
      </c>
      <c r="F15" s="17" t="s">
        <v>90</v>
      </c>
      <c r="G15" s="41">
        <f>'Discovery&amp;Prospect data-case 1'!G15</f>
        <v>0</v>
      </c>
      <c r="H15" s="17" t="s">
        <v>91</v>
      </c>
      <c r="I15" s="43">
        <f>'Discovery&amp;Prospect data-case 1'!I15</f>
        <v>0</v>
      </c>
      <c r="K15" s="9"/>
    </row>
    <row r="16" spans="2:11" ht="15" customHeight="1" thickBot="1" x14ac:dyDescent="0.3">
      <c r="B16" s="12" t="s">
        <v>92</v>
      </c>
      <c r="C16" s="42">
        <f>'Discovery&amp;Prospect data-case 1'!C16</f>
        <v>0.49</v>
      </c>
      <c r="D16" s="22" t="s">
        <v>93</v>
      </c>
      <c r="E16" s="42">
        <f>'Discovery&amp;Prospect data-case 1'!E16</f>
        <v>0.3</v>
      </c>
      <c r="F16" s="22" t="s">
        <v>94</v>
      </c>
      <c r="G16" s="42">
        <f>'Discovery&amp;Prospect data-case 1'!G16</f>
        <v>0.8</v>
      </c>
      <c r="H16" s="22" t="s">
        <v>95</v>
      </c>
      <c r="I16" s="44">
        <f>'Discovery&amp;Prospect data-case 1'!I16</f>
        <v>1</v>
      </c>
      <c r="J16" s="20"/>
      <c r="K16" s="23"/>
    </row>
    <row r="17" spans="2:11" ht="15" customHeight="1" x14ac:dyDescent="0.3">
      <c r="B17" s="70" t="s">
        <v>96</v>
      </c>
      <c r="C17" s="25" t="s">
        <v>65</v>
      </c>
      <c r="D17" s="21" t="s">
        <v>97</v>
      </c>
      <c r="E17" s="26" t="s">
        <v>68</v>
      </c>
      <c r="F17" s="203" t="s">
        <v>130</v>
      </c>
      <c r="G17" s="204"/>
      <c r="H17" s="204"/>
      <c r="I17" s="204"/>
      <c r="J17" s="204"/>
      <c r="K17" s="205"/>
    </row>
    <row r="18" spans="2:11" ht="15" customHeight="1" x14ac:dyDescent="0.25">
      <c r="B18" s="24" t="s">
        <v>99</v>
      </c>
      <c r="C18" s="78"/>
      <c r="D18" s="188"/>
      <c r="E18" s="80"/>
      <c r="F18" s="206"/>
      <c r="G18" s="207"/>
      <c r="H18" s="207"/>
      <c r="I18" s="207"/>
      <c r="J18" s="207"/>
      <c r="K18" s="208"/>
    </row>
    <row r="19" spans="2:11" ht="15" customHeight="1" x14ac:dyDescent="0.25">
      <c r="B19" s="24" t="s">
        <v>100</v>
      </c>
      <c r="C19" s="81"/>
      <c r="D19" s="82"/>
      <c r="E19" s="83"/>
      <c r="F19" s="206"/>
      <c r="G19" s="207"/>
      <c r="H19" s="207"/>
      <c r="I19" s="207"/>
      <c r="J19" s="207"/>
      <c r="K19" s="208"/>
    </row>
    <row r="20" spans="2:11" ht="15" customHeight="1" x14ac:dyDescent="0.25">
      <c r="B20" s="24" t="s">
        <v>101</v>
      </c>
      <c r="C20" s="78"/>
      <c r="D20" s="79"/>
      <c r="E20" s="80"/>
      <c r="F20" s="206"/>
      <c r="G20" s="207"/>
      <c r="H20" s="207"/>
      <c r="I20" s="207"/>
      <c r="J20" s="207"/>
      <c r="K20" s="208"/>
    </row>
    <row r="21" spans="2:11" ht="15" customHeight="1" x14ac:dyDescent="0.25">
      <c r="B21" s="24" t="s">
        <v>102</v>
      </c>
      <c r="C21" s="78"/>
      <c r="D21" s="79"/>
      <c r="E21" s="80"/>
      <c r="F21" s="206"/>
      <c r="G21" s="207"/>
      <c r="H21" s="207"/>
      <c r="I21" s="207"/>
      <c r="J21" s="207"/>
      <c r="K21" s="208"/>
    </row>
    <row r="22" spans="2:11" ht="15" customHeight="1" x14ac:dyDescent="0.25">
      <c r="B22" s="24" t="s">
        <v>103</v>
      </c>
      <c r="C22" s="84"/>
      <c r="D22" s="85"/>
      <c r="E22" s="86"/>
      <c r="F22" s="206"/>
      <c r="G22" s="207"/>
      <c r="H22" s="207"/>
      <c r="I22" s="207"/>
      <c r="J22" s="207"/>
      <c r="K22" s="208"/>
    </row>
    <row r="23" spans="2:11" ht="15" customHeight="1" x14ac:dyDescent="0.25">
      <c r="B23" s="24" t="s">
        <v>104</v>
      </c>
      <c r="C23" s="87"/>
      <c r="D23" s="88"/>
      <c r="E23" s="89"/>
      <c r="F23" s="206"/>
      <c r="G23" s="207"/>
      <c r="H23" s="207"/>
      <c r="I23" s="207"/>
      <c r="J23" s="207"/>
      <c r="K23" s="208"/>
    </row>
    <row r="24" spans="2:11" ht="15" customHeight="1" x14ac:dyDescent="0.25">
      <c r="B24" s="24" t="s">
        <v>105</v>
      </c>
      <c r="C24" s="87"/>
      <c r="D24" s="88"/>
      <c r="E24" s="89"/>
      <c r="F24" s="206"/>
      <c r="G24" s="207"/>
      <c r="H24" s="207"/>
      <c r="I24" s="207"/>
      <c r="J24" s="207"/>
      <c r="K24" s="208"/>
    </row>
    <row r="25" spans="2:11" ht="15" customHeight="1" x14ac:dyDescent="0.25">
      <c r="B25" s="24" t="s">
        <v>106</v>
      </c>
      <c r="C25" s="81"/>
      <c r="D25" s="81"/>
      <c r="E25" s="81"/>
      <c r="F25" s="206"/>
      <c r="G25" s="207"/>
      <c r="H25" s="207"/>
      <c r="I25" s="207"/>
      <c r="J25" s="207"/>
      <c r="K25" s="208"/>
    </row>
    <row r="26" spans="2:11" ht="15" customHeight="1" x14ac:dyDescent="0.25">
      <c r="B26" s="24" t="s">
        <v>107</v>
      </c>
      <c r="C26" s="87"/>
      <c r="D26" s="88"/>
      <c r="E26" s="89"/>
      <c r="F26" s="206"/>
      <c r="G26" s="207"/>
      <c r="H26" s="207"/>
      <c r="I26" s="207"/>
      <c r="J26" s="207"/>
      <c r="K26" s="208"/>
    </row>
    <row r="27" spans="2:11" ht="15" customHeight="1" x14ac:dyDescent="0.25">
      <c r="B27" s="49" t="s">
        <v>108</v>
      </c>
      <c r="C27" s="90"/>
      <c r="D27" s="91"/>
      <c r="E27" s="92"/>
      <c r="F27" s="206"/>
      <c r="G27" s="207"/>
      <c r="H27" s="207"/>
      <c r="I27" s="207"/>
      <c r="J27" s="207"/>
      <c r="K27" s="208"/>
    </row>
    <row r="28" spans="2:11" ht="15" customHeight="1" x14ac:dyDescent="0.25">
      <c r="B28" s="49" t="s">
        <v>109</v>
      </c>
      <c r="C28" s="87"/>
      <c r="D28" s="88"/>
      <c r="E28" s="89"/>
      <c r="F28" s="206"/>
      <c r="G28" s="207"/>
      <c r="H28" s="207"/>
      <c r="I28" s="207"/>
      <c r="J28" s="207"/>
      <c r="K28" s="208"/>
    </row>
    <row r="29" spans="2:11" ht="15" customHeight="1" x14ac:dyDescent="0.25">
      <c r="B29" s="24" t="s">
        <v>110</v>
      </c>
      <c r="C29" s="78"/>
      <c r="D29" s="79"/>
      <c r="E29" s="80"/>
      <c r="F29" s="206"/>
      <c r="G29" s="207"/>
      <c r="H29" s="207"/>
      <c r="I29" s="207"/>
      <c r="J29" s="207"/>
      <c r="K29" s="208"/>
    </row>
    <row r="30" spans="2:11" ht="15" customHeight="1" x14ac:dyDescent="0.25">
      <c r="B30" s="24" t="s">
        <v>111</v>
      </c>
      <c r="C30" s="78"/>
      <c r="D30" s="79"/>
      <c r="E30" s="80"/>
      <c r="F30" s="206"/>
      <c r="G30" s="207"/>
      <c r="H30" s="207"/>
      <c r="I30" s="207"/>
      <c r="J30" s="207"/>
      <c r="K30" s="208"/>
    </row>
    <row r="31" spans="2:11" ht="15" customHeight="1" x14ac:dyDescent="0.25">
      <c r="B31" s="24" t="s">
        <v>112</v>
      </c>
      <c r="C31" s="87"/>
      <c r="D31" s="88"/>
      <c r="E31" s="89"/>
      <c r="F31" s="206"/>
      <c r="G31" s="207"/>
      <c r="H31" s="207"/>
      <c r="I31" s="207"/>
      <c r="J31" s="207"/>
      <c r="K31" s="208"/>
    </row>
    <row r="32" spans="2:11" ht="15" customHeight="1" x14ac:dyDescent="0.25">
      <c r="B32" s="24" t="s">
        <v>113</v>
      </c>
      <c r="C32" s="87"/>
      <c r="D32" s="88"/>
      <c r="E32" s="89"/>
      <c r="F32" s="206"/>
      <c r="G32" s="207"/>
      <c r="H32" s="207"/>
      <c r="I32" s="207"/>
      <c r="J32" s="207"/>
      <c r="K32" s="208"/>
    </row>
    <row r="33" spans="2:11" ht="15" customHeight="1" thickBot="1" x14ac:dyDescent="0.3">
      <c r="B33" s="24" t="s">
        <v>114</v>
      </c>
      <c r="C33" s="87"/>
      <c r="D33" s="88"/>
      <c r="E33" s="89"/>
      <c r="F33" s="209"/>
      <c r="G33" s="210"/>
      <c r="H33" s="210"/>
      <c r="I33" s="210"/>
      <c r="J33" s="210"/>
      <c r="K33" s="211"/>
    </row>
    <row r="34" spans="2:11" ht="15" customHeight="1" thickBot="1" x14ac:dyDescent="0.3">
      <c r="B34" s="13" t="s">
        <v>115</v>
      </c>
      <c r="C34" s="93"/>
      <c r="D34" s="94"/>
      <c r="E34" s="95"/>
      <c r="F34" s="52" t="s">
        <v>116</v>
      </c>
      <c r="G34" s="53"/>
      <c r="H34" s="53"/>
      <c r="I34" s="53"/>
      <c r="J34" s="53"/>
      <c r="K34" s="54"/>
    </row>
    <row r="35" spans="2:11" ht="15" customHeight="1" x14ac:dyDescent="0.25">
      <c r="B35" s="45" t="s">
        <v>117</v>
      </c>
      <c r="C35" s="47"/>
      <c r="D35" s="15"/>
      <c r="E35" s="16"/>
      <c r="F35" s="74" t="s">
        <v>118</v>
      </c>
      <c r="G35" s="114" t="s">
        <v>42</v>
      </c>
      <c r="H35" s="17" t="s">
        <v>119</v>
      </c>
      <c r="I35" s="114" t="s">
        <v>42</v>
      </c>
      <c r="J35" s="103" t="s">
        <v>120</v>
      </c>
      <c r="K35" s="116" t="s">
        <v>42</v>
      </c>
    </row>
    <row r="36" spans="2:11" ht="15" customHeight="1" thickBot="1" x14ac:dyDescent="0.3">
      <c r="B36" s="46" t="s">
        <v>121</v>
      </c>
      <c r="C36" s="48"/>
      <c r="D36" s="19"/>
      <c r="E36" s="20"/>
      <c r="F36" s="74" t="s">
        <v>122</v>
      </c>
      <c r="G36" s="114" t="s">
        <v>42</v>
      </c>
      <c r="H36" s="17" t="s">
        <v>123</v>
      </c>
      <c r="I36" s="114" t="s">
        <v>42</v>
      </c>
      <c r="J36" s="17" t="s">
        <v>124</v>
      </c>
      <c r="K36" s="116" t="s">
        <v>42</v>
      </c>
    </row>
    <row r="37" spans="2:11" ht="15" customHeight="1" thickBot="1" x14ac:dyDescent="0.3">
      <c r="B37" s="10" t="s">
        <v>125</v>
      </c>
      <c r="C37" s="27" t="s">
        <v>126</v>
      </c>
      <c r="D37" s="27" t="s">
        <v>127</v>
      </c>
      <c r="E37" s="73" t="s">
        <v>128</v>
      </c>
      <c r="F37" s="19"/>
      <c r="G37" s="20"/>
      <c r="H37" s="20"/>
      <c r="I37" s="20"/>
      <c r="J37" s="22" t="s">
        <v>129</v>
      </c>
      <c r="K37" s="117" t="s">
        <v>42</v>
      </c>
    </row>
  </sheetData>
  <sheetProtection algorithmName="SHA-512" hashValue="WvUD3x2Eb/PqwK6UQC1gb0QZF/QKHnpPlSn00NomKif+Du0b3w+HGHIjhyG7/08pfMtsZEKVZWjvyxOCCdB8OQ==" saltValue="YfGnvuXOEUivV9LmLcUtIg==" spinCount="100000" sheet="1" selectLockedCells="1"/>
  <mergeCells count="4">
    <mergeCell ref="G4:I4"/>
    <mergeCell ref="B8:B9"/>
    <mergeCell ref="B10:B11"/>
    <mergeCell ref="F17:K33"/>
  </mergeCells>
  <dataValidations count="10">
    <dataValidation type="list" allowBlank="1" showInputMessage="1" showErrorMessage="1" sqref="E3 G3 K2" xr:uid="{249C1797-F8DF-41EC-94DD-0AFCF33D4917}">
      <formula1>YesNo</formula1>
    </dataValidation>
    <dataValidation type="whole" operator="greaterThan" allowBlank="1" showInputMessage="1" showErrorMessage="1" sqref="I5 C18:E18 C20:E21 C35:C36 C29:E30" xr:uid="{B40BCB7A-15D7-414B-8890-0AA25093BC3E}">
      <formula1>0</formula1>
    </dataValidation>
    <dataValidation type="whole" operator="greaterThan" allowBlank="1" showInputMessage="1" showErrorMessage="1" errorTitle="MinimumYear1960" error="Assessments older than 1960 are not accepted." sqref="K4" xr:uid="{89D209D4-0F06-46CE-AE45-FF26194DBE36}">
      <formula1>1960</formula1>
    </dataValidation>
    <dataValidation type="list" allowBlank="1" showInputMessage="1" showErrorMessage="1" sqref="K5" xr:uid="{4585B7AC-B9D8-450C-9010-8AE5F39FBD4B}">
      <formula1>SeismicData</formula1>
    </dataValidation>
    <dataValidation type="decimal" operator="greaterThan" allowBlank="1" showInputMessage="1" showErrorMessage="1" sqref="D8:K11 C19:E19 C22:E22 C25:E25" xr:uid="{CC301A24-B68E-4277-A93C-6963735367BB}">
      <formula1>0</formula1>
    </dataValidation>
    <dataValidation type="list" allowBlank="1" showInputMessage="1" showErrorMessage="1" errorTitle="Ugyldig verdi" error="Velg en verdi fra nedtrekkslisten." promptTitle="Velg case-nummer" prompt="Velg verdi fra listen." sqref="C5" xr:uid="{AB8290D4-015C-4B83-BDAA-515F192A4C64}">
      <formula1>CaseNo3</formula1>
    </dataValidation>
    <dataValidation type="decimal" allowBlank="1" showInputMessage="1" showErrorMessage="1" sqref="C15:C16 E15:E16 G15:G16 I15:I16 C23:E24 C26:E26 C31:E34" xr:uid="{FBE54556-3527-4EB6-AE34-F10B2B89CDD0}">
      <formula1>0</formula1>
      <formula2>1</formula2>
    </dataValidation>
    <dataValidation type="decimal" operator="lessThan" allowBlank="1" showInputMessage="1" showErrorMessage="1" sqref="C27:E28" xr:uid="{7E7B4E21-9282-4E53-877D-4C57B11B98A1}">
      <formula1>1</formula1>
    </dataValidation>
    <dataValidation type="list" allowBlank="1" showInputMessage="1" showErrorMessage="1" sqref="C4" xr:uid="{1D996EBF-5086-4C38-BF42-02AC3E69A9BC}">
      <formula1>Case</formula1>
    </dataValidation>
    <dataValidation type="list" allowBlank="1" showInputMessage="1" showErrorMessage="1" errorTitle="Ugyldig verdi" error="Velg en verdi fra nedtrekkslisten." promptTitle="Velg type" prompt="Velg Discovery, Prospect eller Lead fra listen." sqref="G2" xr:uid="{641F3CD8-6382-4224-AD70-8D35D9636386}">
      <formula1>DiscoveryProspectLead</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&amp;C&amp;"Aptos"&amp;10&amp;K000000 Public&amp;1#_x000D_&amp;R&amp;D</oddHeader>
  </headerFooter>
  <ignoredErrors>
    <ignoredError sqref="C2 E2 E4:E5 G4:G5 K4 I5 C12:C13 E12:E13 G12:G13 I12:I13 K12:K13 C15:C16 E15:E16 G15:G16 I15:I16"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43" workbookViewId="0">
      <selection activeCell="I4" sqref="I4"/>
    </sheetView>
  </sheetViews>
  <sheetFormatPr defaultColWidth="11.453125" defaultRowHeight="12.5" x14ac:dyDescent="0.25"/>
  <cols>
    <col min="1" max="1" width="26" style="118" customWidth="1"/>
    <col min="2" max="2" width="5.1796875" style="118" customWidth="1"/>
    <col min="3" max="3" width="30.81640625" style="118" customWidth="1"/>
    <col min="4" max="4" width="6.81640625" style="118" customWidth="1"/>
    <col min="5" max="5" width="29.1796875" style="132" customWidth="1"/>
    <col min="6" max="6" width="5.1796875" style="118" customWidth="1"/>
    <col min="7" max="7" width="24.1796875" style="118" customWidth="1"/>
    <col min="8" max="8" width="6" style="118" customWidth="1"/>
    <col min="9" max="9" width="18.1796875" style="118" customWidth="1"/>
    <col min="10" max="10" width="5.54296875" style="118" customWidth="1"/>
    <col min="11" max="11" width="19.1796875" style="118" customWidth="1"/>
    <col min="12" max="12" width="5.81640625" style="118" customWidth="1"/>
    <col min="13" max="13" width="21" style="118" customWidth="1"/>
    <col min="14" max="14" width="6" style="133" customWidth="1"/>
    <col min="15" max="16384" width="11.453125" style="118"/>
  </cols>
  <sheetData>
    <row r="1" spans="1:14" ht="37.5" customHeight="1" x14ac:dyDescent="0.25">
      <c r="A1" s="218" t="s">
        <v>131</v>
      </c>
      <c r="B1" s="219"/>
      <c r="C1" s="218" t="s">
        <v>132</v>
      </c>
      <c r="D1" s="219"/>
      <c r="E1" s="218" t="s">
        <v>133</v>
      </c>
      <c r="F1" s="219"/>
      <c r="G1" s="220" t="s">
        <v>134</v>
      </c>
      <c r="H1" s="221"/>
      <c r="I1" s="216" t="s">
        <v>135</v>
      </c>
      <c r="J1" s="217"/>
      <c r="K1" s="216" t="s">
        <v>136</v>
      </c>
      <c r="L1" s="217"/>
      <c r="M1" s="216" t="s">
        <v>137</v>
      </c>
      <c r="N1" s="217"/>
    </row>
    <row r="2" spans="1:14" x14ac:dyDescent="0.25">
      <c r="A2" s="142" t="s">
        <v>138</v>
      </c>
      <c r="B2" s="143" t="s">
        <v>139</v>
      </c>
      <c r="C2" s="142" t="s">
        <v>138</v>
      </c>
      <c r="D2" s="143" t="s">
        <v>139</v>
      </c>
      <c r="E2" s="142" t="s">
        <v>138</v>
      </c>
      <c r="F2" s="143" t="s">
        <v>139</v>
      </c>
      <c r="G2" s="142" t="s">
        <v>138</v>
      </c>
      <c r="H2" s="143" t="s">
        <v>139</v>
      </c>
      <c r="I2" s="140"/>
      <c r="J2" s="139"/>
      <c r="K2" s="139"/>
      <c r="L2" s="139"/>
      <c r="M2" s="139"/>
      <c r="N2" s="139"/>
    </row>
    <row r="3" spans="1:14" s="122" customFormat="1" ht="13" x14ac:dyDescent="0.3">
      <c r="A3" s="144" t="s">
        <v>140</v>
      </c>
      <c r="B3" s="145">
        <v>2</v>
      </c>
      <c r="C3" s="146" t="s">
        <v>141</v>
      </c>
      <c r="D3" s="147">
        <v>2</v>
      </c>
      <c r="E3" s="148" t="s">
        <v>142</v>
      </c>
      <c r="F3" s="147">
        <v>2</v>
      </c>
      <c r="G3" s="149" t="s">
        <v>143</v>
      </c>
      <c r="H3" s="150">
        <v>1</v>
      </c>
      <c r="I3" s="121"/>
      <c r="J3" s="130"/>
      <c r="K3" s="120"/>
      <c r="L3" s="130"/>
      <c r="M3" s="136"/>
      <c r="N3" s="119"/>
    </row>
    <row r="4" spans="1:14" s="122" customFormat="1" ht="13" x14ac:dyDescent="0.3">
      <c r="A4" s="144" t="s">
        <v>144</v>
      </c>
      <c r="B4" s="145">
        <v>2</v>
      </c>
      <c r="C4" s="151" t="s">
        <v>145</v>
      </c>
      <c r="D4" s="152">
        <v>3</v>
      </c>
      <c r="E4" s="151" t="s">
        <v>146</v>
      </c>
      <c r="F4" s="152">
        <v>3</v>
      </c>
      <c r="G4" s="153" t="s">
        <v>147</v>
      </c>
      <c r="H4" s="154">
        <v>2</v>
      </c>
      <c r="I4" s="123"/>
      <c r="J4" s="130"/>
      <c r="K4" s="124"/>
      <c r="L4" s="130"/>
      <c r="M4" s="137"/>
      <c r="N4" s="119"/>
    </row>
    <row r="5" spans="1:14" s="122" customFormat="1" ht="13" x14ac:dyDescent="0.3">
      <c r="A5" s="155" t="s">
        <v>148</v>
      </c>
      <c r="B5" s="145">
        <v>3</v>
      </c>
      <c r="C5" s="156" t="s">
        <v>149</v>
      </c>
      <c r="D5" s="152">
        <v>4</v>
      </c>
      <c r="E5" s="151" t="s">
        <v>150</v>
      </c>
      <c r="F5" s="152">
        <v>3</v>
      </c>
      <c r="G5" s="157" t="s">
        <v>151</v>
      </c>
      <c r="H5" s="154">
        <v>3</v>
      </c>
      <c r="I5" s="123"/>
      <c r="J5" s="130"/>
      <c r="K5" s="124"/>
      <c r="L5" s="130"/>
      <c r="M5" s="137"/>
      <c r="N5" s="119"/>
    </row>
    <row r="6" spans="1:14" s="122" customFormat="1" ht="13" x14ac:dyDescent="0.3">
      <c r="A6" s="155" t="s">
        <v>152</v>
      </c>
      <c r="B6" s="145">
        <v>3</v>
      </c>
      <c r="C6" s="156" t="s">
        <v>153</v>
      </c>
      <c r="D6" s="152">
        <v>4</v>
      </c>
      <c r="E6" s="151" t="s">
        <v>154</v>
      </c>
      <c r="F6" s="152">
        <v>3</v>
      </c>
      <c r="G6" s="158" t="s">
        <v>155</v>
      </c>
      <c r="H6" s="154">
        <v>3</v>
      </c>
      <c r="I6" s="123"/>
      <c r="J6" s="130"/>
      <c r="K6" s="124"/>
      <c r="L6" s="130"/>
      <c r="M6" s="137"/>
      <c r="N6" s="119"/>
    </row>
    <row r="7" spans="1:14" s="122" customFormat="1" ht="13" x14ac:dyDescent="0.3">
      <c r="A7" s="144" t="s">
        <v>156</v>
      </c>
      <c r="B7" s="145">
        <v>2</v>
      </c>
      <c r="C7" s="156" t="s">
        <v>157</v>
      </c>
      <c r="D7" s="152">
        <v>4</v>
      </c>
      <c r="E7" s="151" t="s">
        <v>158</v>
      </c>
      <c r="F7" s="152">
        <v>3</v>
      </c>
      <c r="G7" s="158" t="s">
        <v>159</v>
      </c>
      <c r="H7" s="154">
        <v>3</v>
      </c>
      <c r="I7" s="123"/>
      <c r="J7" s="130"/>
      <c r="K7" s="124"/>
      <c r="L7" s="130"/>
      <c r="M7" s="137"/>
      <c r="N7" s="119"/>
    </row>
    <row r="8" spans="1:14" s="122" customFormat="1" ht="13" x14ac:dyDescent="0.3">
      <c r="A8" s="155" t="s">
        <v>160</v>
      </c>
      <c r="B8" s="145">
        <v>3</v>
      </c>
      <c r="C8" s="151" t="s">
        <v>161</v>
      </c>
      <c r="D8" s="152">
        <v>3</v>
      </c>
      <c r="E8" s="151" t="s">
        <v>162</v>
      </c>
      <c r="F8" s="152">
        <v>3</v>
      </c>
      <c r="G8" s="153" t="s">
        <v>163</v>
      </c>
      <c r="H8" s="154">
        <v>2</v>
      </c>
      <c r="I8" s="123"/>
      <c r="J8" s="130"/>
      <c r="K8" s="120"/>
      <c r="L8" s="130"/>
      <c r="M8" s="137"/>
      <c r="N8" s="119"/>
    </row>
    <row r="9" spans="1:14" s="122" customFormat="1" ht="13" x14ac:dyDescent="0.3">
      <c r="A9" s="155" t="s">
        <v>164</v>
      </c>
      <c r="B9" s="145">
        <v>3</v>
      </c>
      <c r="C9" s="151" t="s">
        <v>165</v>
      </c>
      <c r="D9" s="152">
        <v>3</v>
      </c>
      <c r="E9" s="151" t="s">
        <v>166</v>
      </c>
      <c r="F9" s="152">
        <v>3</v>
      </c>
      <c r="G9" s="158" t="s">
        <v>167</v>
      </c>
      <c r="H9" s="154">
        <v>3</v>
      </c>
      <c r="J9" s="130"/>
      <c r="K9" s="141" t="s">
        <v>168</v>
      </c>
      <c r="L9" s="130"/>
      <c r="M9" s="137"/>
      <c r="N9" s="119"/>
    </row>
    <row r="10" spans="1:14" s="122" customFormat="1" ht="13" x14ac:dyDescent="0.3">
      <c r="A10" s="155" t="s">
        <v>169</v>
      </c>
      <c r="B10" s="145">
        <v>3</v>
      </c>
      <c r="C10" s="156" t="s">
        <v>170</v>
      </c>
      <c r="D10" s="152">
        <v>4</v>
      </c>
      <c r="E10" s="151" t="s">
        <v>171</v>
      </c>
      <c r="F10" s="152">
        <v>3</v>
      </c>
      <c r="G10" s="158" t="s">
        <v>172</v>
      </c>
      <c r="H10" s="154">
        <v>3</v>
      </c>
      <c r="I10" s="123"/>
      <c r="J10" s="130"/>
      <c r="K10" s="124"/>
      <c r="L10" s="130"/>
      <c r="M10" s="136"/>
      <c r="N10" s="119"/>
    </row>
    <row r="11" spans="1:14" s="122" customFormat="1" ht="13" x14ac:dyDescent="0.3">
      <c r="A11" s="144" t="s">
        <v>173</v>
      </c>
      <c r="B11" s="145">
        <v>2</v>
      </c>
      <c r="C11" s="156" t="s">
        <v>174</v>
      </c>
      <c r="D11" s="152">
        <v>4</v>
      </c>
      <c r="E11" s="151" t="s">
        <v>175</v>
      </c>
      <c r="F11" s="152">
        <v>3</v>
      </c>
      <c r="G11" s="159" t="s">
        <v>176</v>
      </c>
      <c r="H11" s="154">
        <v>2</v>
      </c>
      <c r="I11" s="123"/>
      <c r="J11" s="130"/>
      <c r="K11" s="124"/>
      <c r="L11" s="130"/>
      <c r="M11" s="137"/>
      <c r="N11" s="119"/>
    </row>
    <row r="12" spans="1:14" s="122" customFormat="1" ht="13" x14ac:dyDescent="0.3">
      <c r="A12" s="155" t="s">
        <v>177</v>
      </c>
      <c r="B12" s="145">
        <v>3</v>
      </c>
      <c r="C12" s="151" t="s">
        <v>178</v>
      </c>
      <c r="D12" s="152">
        <v>3</v>
      </c>
      <c r="E12" s="151" t="s">
        <v>179</v>
      </c>
      <c r="F12" s="152">
        <v>3</v>
      </c>
      <c r="G12" s="157" t="s">
        <v>180</v>
      </c>
      <c r="H12" s="154">
        <v>3</v>
      </c>
      <c r="I12" s="123"/>
      <c r="J12" s="130"/>
      <c r="K12" s="120"/>
      <c r="L12" s="130"/>
      <c r="M12" s="137"/>
      <c r="N12" s="119"/>
    </row>
    <row r="13" spans="1:14" s="122" customFormat="1" ht="13" x14ac:dyDescent="0.3">
      <c r="A13" s="160" t="s">
        <v>181</v>
      </c>
      <c r="B13" s="145">
        <v>4</v>
      </c>
      <c r="C13" s="156" t="s">
        <v>182</v>
      </c>
      <c r="D13" s="152">
        <v>4</v>
      </c>
      <c r="E13" s="151" t="s">
        <v>183</v>
      </c>
      <c r="F13" s="152">
        <v>3</v>
      </c>
      <c r="G13" s="158" t="s">
        <v>184</v>
      </c>
      <c r="H13" s="154">
        <v>3</v>
      </c>
      <c r="I13" s="123"/>
      <c r="J13" s="130"/>
      <c r="K13" s="124"/>
      <c r="L13" s="130"/>
      <c r="M13" s="137"/>
      <c r="N13" s="119"/>
    </row>
    <row r="14" spans="1:14" s="122" customFormat="1" ht="13" x14ac:dyDescent="0.3">
      <c r="A14" s="155" t="s">
        <v>185</v>
      </c>
      <c r="B14" s="145">
        <v>3</v>
      </c>
      <c r="C14" s="151" t="s">
        <v>186</v>
      </c>
      <c r="D14" s="152">
        <v>3</v>
      </c>
      <c r="E14" s="151" t="s">
        <v>187</v>
      </c>
      <c r="F14" s="152">
        <v>3</v>
      </c>
      <c r="G14" s="161" t="s">
        <v>188</v>
      </c>
      <c r="H14" s="162">
        <v>1</v>
      </c>
      <c r="I14" s="123"/>
      <c r="J14" s="130"/>
      <c r="K14" s="124"/>
      <c r="L14" s="130"/>
      <c r="M14" s="136"/>
      <c r="N14" s="119"/>
    </row>
    <row r="15" spans="1:14" s="122" customFormat="1" ht="13" x14ac:dyDescent="0.3">
      <c r="A15" s="144" t="s">
        <v>189</v>
      </c>
      <c r="B15" s="145">
        <v>2</v>
      </c>
      <c r="C15" s="151" t="s">
        <v>190</v>
      </c>
      <c r="D15" s="152">
        <v>3</v>
      </c>
      <c r="E15" s="163" t="s">
        <v>191</v>
      </c>
      <c r="F15" s="152">
        <v>2</v>
      </c>
      <c r="G15" s="153" t="s">
        <v>192</v>
      </c>
      <c r="H15" s="154">
        <v>2</v>
      </c>
      <c r="I15" s="123"/>
      <c r="J15" s="130"/>
      <c r="K15" s="124"/>
      <c r="L15" s="130"/>
      <c r="M15" s="137"/>
      <c r="N15" s="119"/>
    </row>
    <row r="16" spans="1:14" s="122" customFormat="1" ht="13" x14ac:dyDescent="0.3">
      <c r="A16" s="155" t="s">
        <v>193</v>
      </c>
      <c r="B16" s="145">
        <v>3</v>
      </c>
      <c r="C16" s="151" t="s">
        <v>194</v>
      </c>
      <c r="D16" s="152">
        <v>3</v>
      </c>
      <c r="E16" s="151" t="s">
        <v>195</v>
      </c>
      <c r="F16" s="152">
        <v>3</v>
      </c>
      <c r="G16" s="158" t="s">
        <v>196</v>
      </c>
      <c r="H16" s="154">
        <v>3</v>
      </c>
      <c r="I16" s="121"/>
      <c r="J16" s="130"/>
      <c r="K16" s="120"/>
      <c r="L16" s="130"/>
      <c r="M16" s="137"/>
      <c r="N16" s="119"/>
    </row>
    <row r="17" spans="1:14" s="122" customFormat="1" ht="13" x14ac:dyDescent="0.3">
      <c r="A17" s="155" t="s">
        <v>197</v>
      </c>
      <c r="B17" s="145">
        <v>3</v>
      </c>
      <c r="C17" s="163" t="s">
        <v>198</v>
      </c>
      <c r="D17" s="152">
        <v>3</v>
      </c>
      <c r="E17" s="151" t="s">
        <v>199</v>
      </c>
      <c r="F17" s="152">
        <v>3</v>
      </c>
      <c r="G17" s="159" t="s">
        <v>200</v>
      </c>
      <c r="H17" s="154">
        <v>2</v>
      </c>
      <c r="I17" s="123"/>
      <c r="J17" s="130"/>
      <c r="K17" s="124"/>
      <c r="L17" s="130"/>
      <c r="M17" s="137"/>
      <c r="N17" s="119"/>
    </row>
    <row r="18" spans="1:14" s="122" customFormat="1" ht="13" x14ac:dyDescent="0.3">
      <c r="A18" s="155" t="s">
        <v>201</v>
      </c>
      <c r="B18" s="145">
        <v>3</v>
      </c>
      <c r="C18" s="151" t="s">
        <v>202</v>
      </c>
      <c r="D18" s="152">
        <v>3</v>
      </c>
      <c r="E18" s="151" t="s">
        <v>203</v>
      </c>
      <c r="F18" s="152">
        <v>3</v>
      </c>
      <c r="G18" s="158" t="s">
        <v>204</v>
      </c>
      <c r="H18" s="154">
        <v>3</v>
      </c>
      <c r="I18" s="123"/>
      <c r="J18" s="130"/>
      <c r="K18" s="120"/>
      <c r="L18" s="130"/>
      <c r="M18" s="136"/>
      <c r="N18" s="119"/>
    </row>
    <row r="19" spans="1:14" s="122" customFormat="1" ht="13" x14ac:dyDescent="0.3">
      <c r="A19" s="155" t="s">
        <v>205</v>
      </c>
      <c r="B19" s="145">
        <v>3</v>
      </c>
      <c r="C19" s="156" t="s">
        <v>206</v>
      </c>
      <c r="D19" s="152">
        <v>4</v>
      </c>
      <c r="E19" s="163" t="s">
        <v>207</v>
      </c>
      <c r="F19" s="152">
        <v>2</v>
      </c>
      <c r="G19" s="159" t="s">
        <v>208</v>
      </c>
      <c r="H19" s="154">
        <v>2</v>
      </c>
      <c r="I19" s="123"/>
      <c r="J19" s="130"/>
      <c r="K19" s="124"/>
      <c r="L19" s="130"/>
      <c r="M19" s="137"/>
      <c r="N19" s="119"/>
    </row>
    <row r="20" spans="1:14" s="122" customFormat="1" ht="13" x14ac:dyDescent="0.3">
      <c r="A20" s="155" t="s">
        <v>209</v>
      </c>
      <c r="B20" s="145">
        <v>3</v>
      </c>
      <c r="C20" s="151" t="s">
        <v>210</v>
      </c>
      <c r="D20" s="152">
        <v>3</v>
      </c>
      <c r="E20" s="163" t="s">
        <v>211</v>
      </c>
      <c r="F20" s="152">
        <v>2</v>
      </c>
      <c r="G20" s="158" t="s">
        <v>212</v>
      </c>
      <c r="H20" s="154">
        <v>3</v>
      </c>
      <c r="I20" s="123"/>
      <c r="J20" s="130"/>
      <c r="K20" s="124"/>
      <c r="L20" s="130"/>
      <c r="M20" s="137"/>
      <c r="N20" s="119"/>
    </row>
    <row r="21" spans="1:14" s="122" customFormat="1" ht="13" x14ac:dyDescent="0.3">
      <c r="A21" s="155" t="s">
        <v>213</v>
      </c>
      <c r="B21" s="145">
        <v>3</v>
      </c>
      <c r="C21" s="151" t="s">
        <v>214</v>
      </c>
      <c r="D21" s="152">
        <v>3</v>
      </c>
      <c r="E21" s="163" t="s">
        <v>215</v>
      </c>
      <c r="F21" s="152">
        <v>2</v>
      </c>
      <c r="G21" s="153" t="s">
        <v>216</v>
      </c>
      <c r="H21" s="154">
        <v>2</v>
      </c>
      <c r="I21" s="123"/>
      <c r="J21" s="130"/>
      <c r="K21" s="120"/>
      <c r="L21" s="130"/>
      <c r="M21" s="137"/>
      <c r="N21" s="119"/>
    </row>
    <row r="22" spans="1:14" s="122" customFormat="1" ht="13" x14ac:dyDescent="0.3">
      <c r="A22" s="155" t="s">
        <v>217</v>
      </c>
      <c r="B22" s="145">
        <v>3</v>
      </c>
      <c r="C22" s="151" t="s">
        <v>218</v>
      </c>
      <c r="D22" s="152">
        <v>3</v>
      </c>
      <c r="E22" s="163" t="s">
        <v>219</v>
      </c>
      <c r="F22" s="152">
        <v>2</v>
      </c>
      <c r="G22" s="158" t="s">
        <v>220</v>
      </c>
      <c r="H22" s="154">
        <v>3</v>
      </c>
      <c r="I22" s="121"/>
      <c r="J22" s="130"/>
      <c r="K22" s="124"/>
      <c r="L22" s="130"/>
      <c r="M22" s="136"/>
      <c r="N22" s="119"/>
    </row>
    <row r="23" spans="1:14" s="122" customFormat="1" ht="13" x14ac:dyDescent="0.3">
      <c r="A23" s="144" t="s">
        <v>221</v>
      </c>
      <c r="B23" s="145">
        <v>2</v>
      </c>
      <c r="C23" s="156" t="s">
        <v>222</v>
      </c>
      <c r="D23" s="152">
        <v>4</v>
      </c>
      <c r="E23" s="151" t="s">
        <v>223</v>
      </c>
      <c r="F23" s="152">
        <v>3</v>
      </c>
      <c r="G23" s="159" t="s">
        <v>224</v>
      </c>
      <c r="H23" s="154">
        <v>2</v>
      </c>
      <c r="I23" s="121"/>
      <c r="J23" s="130"/>
      <c r="K23" s="124"/>
      <c r="L23" s="130"/>
      <c r="M23" s="137"/>
      <c r="N23" s="119"/>
    </row>
    <row r="24" spans="1:14" s="122" customFormat="1" ht="13" x14ac:dyDescent="0.3">
      <c r="A24" s="155" t="s">
        <v>225</v>
      </c>
      <c r="B24" s="145">
        <v>3</v>
      </c>
      <c r="C24" s="156" t="s">
        <v>226</v>
      </c>
      <c r="D24" s="152">
        <v>4</v>
      </c>
      <c r="E24" s="151" t="s">
        <v>227</v>
      </c>
      <c r="F24" s="152">
        <v>3</v>
      </c>
      <c r="G24" s="158" t="s">
        <v>228</v>
      </c>
      <c r="H24" s="154">
        <v>3</v>
      </c>
      <c r="I24" s="121"/>
      <c r="J24" s="130"/>
      <c r="K24" s="120"/>
      <c r="L24" s="130"/>
      <c r="M24" s="137"/>
      <c r="N24" s="119"/>
    </row>
    <row r="25" spans="1:14" s="122" customFormat="1" ht="13" x14ac:dyDescent="0.3">
      <c r="A25" s="155" t="s">
        <v>229</v>
      </c>
      <c r="B25" s="145">
        <v>3</v>
      </c>
      <c r="C25" s="156" t="s">
        <v>230</v>
      </c>
      <c r="D25" s="152">
        <v>4</v>
      </c>
      <c r="E25" s="151" t="s">
        <v>231</v>
      </c>
      <c r="F25" s="152">
        <v>3</v>
      </c>
      <c r="G25" s="159" t="s">
        <v>232</v>
      </c>
      <c r="H25" s="154">
        <v>2</v>
      </c>
      <c r="I25" s="123"/>
      <c r="J25" s="130"/>
      <c r="K25" s="124"/>
      <c r="L25" s="130"/>
      <c r="M25" s="137"/>
      <c r="N25" s="119"/>
    </row>
    <row r="26" spans="1:14" s="122" customFormat="1" ht="13" x14ac:dyDescent="0.3">
      <c r="A26" s="155" t="s">
        <v>233</v>
      </c>
      <c r="B26" s="145">
        <v>3</v>
      </c>
      <c r="C26" s="156" t="s">
        <v>234</v>
      </c>
      <c r="D26" s="152">
        <v>4</v>
      </c>
      <c r="E26" s="151" t="s">
        <v>235</v>
      </c>
      <c r="F26" s="152">
        <v>3</v>
      </c>
      <c r="G26" s="158" t="s">
        <v>236</v>
      </c>
      <c r="H26" s="154">
        <v>3</v>
      </c>
      <c r="I26" s="123"/>
      <c r="J26" s="130"/>
      <c r="K26" s="124"/>
      <c r="L26" s="130"/>
      <c r="M26" s="137"/>
      <c r="N26" s="119"/>
    </row>
    <row r="27" spans="1:14" s="122" customFormat="1" ht="13" x14ac:dyDescent="0.3">
      <c r="A27" s="155" t="s">
        <v>237</v>
      </c>
      <c r="B27" s="145">
        <v>3</v>
      </c>
      <c r="C27" s="156" t="s">
        <v>238</v>
      </c>
      <c r="D27" s="152">
        <v>4</v>
      </c>
      <c r="E27" s="151" t="s">
        <v>239</v>
      </c>
      <c r="F27" s="152">
        <v>3</v>
      </c>
      <c r="G27" s="158" t="s">
        <v>240</v>
      </c>
      <c r="H27" s="154">
        <v>3</v>
      </c>
      <c r="I27" s="123"/>
      <c r="J27" s="130"/>
      <c r="K27" s="124"/>
      <c r="L27" s="130"/>
      <c r="M27" s="137"/>
      <c r="N27" s="119"/>
    </row>
    <row r="28" spans="1:14" s="122" customFormat="1" ht="13" x14ac:dyDescent="0.3">
      <c r="A28" s="155" t="s">
        <v>241</v>
      </c>
      <c r="B28" s="145">
        <v>3</v>
      </c>
      <c r="C28" s="156" t="s">
        <v>242</v>
      </c>
      <c r="D28" s="152">
        <v>4</v>
      </c>
      <c r="E28" s="163" t="s">
        <v>243</v>
      </c>
      <c r="F28" s="152">
        <v>2</v>
      </c>
      <c r="G28" s="161" t="s">
        <v>244</v>
      </c>
      <c r="H28" s="154">
        <v>1</v>
      </c>
      <c r="I28" s="121"/>
      <c r="J28" s="130"/>
      <c r="K28" s="120"/>
      <c r="L28" s="130"/>
      <c r="M28" s="136"/>
      <c r="N28" s="119"/>
    </row>
    <row r="29" spans="1:14" s="122" customFormat="1" ht="13" x14ac:dyDescent="0.3">
      <c r="A29" s="155" t="s">
        <v>245</v>
      </c>
      <c r="B29" s="145">
        <v>3</v>
      </c>
      <c r="C29" s="156" t="s">
        <v>246</v>
      </c>
      <c r="D29" s="152">
        <v>4</v>
      </c>
      <c r="E29" s="163" t="s">
        <v>247</v>
      </c>
      <c r="F29" s="152">
        <v>2</v>
      </c>
      <c r="G29" s="159" t="s">
        <v>248</v>
      </c>
      <c r="H29" s="154">
        <v>2</v>
      </c>
      <c r="I29" s="123"/>
      <c r="J29" s="130"/>
      <c r="K29" s="124"/>
      <c r="L29" s="130"/>
      <c r="M29" s="136"/>
      <c r="N29" s="119"/>
    </row>
    <row r="30" spans="1:14" s="122" customFormat="1" ht="13" x14ac:dyDescent="0.3">
      <c r="A30" s="155" t="s">
        <v>249</v>
      </c>
      <c r="B30" s="145">
        <v>3</v>
      </c>
      <c r="C30" s="156" t="s">
        <v>250</v>
      </c>
      <c r="D30" s="164">
        <v>4</v>
      </c>
      <c r="E30" s="163" t="s">
        <v>251</v>
      </c>
      <c r="F30" s="152">
        <v>2</v>
      </c>
      <c r="G30" s="158" t="s">
        <v>252</v>
      </c>
      <c r="H30" s="154">
        <v>3</v>
      </c>
      <c r="I30" s="123"/>
      <c r="J30" s="130"/>
      <c r="K30" s="124"/>
      <c r="L30" s="130"/>
      <c r="M30" s="137"/>
      <c r="N30" s="119"/>
    </row>
    <row r="31" spans="1:14" s="122" customFormat="1" ht="13" x14ac:dyDescent="0.3">
      <c r="A31" s="155" t="s">
        <v>253</v>
      </c>
      <c r="B31" s="145">
        <v>3</v>
      </c>
      <c r="C31" s="151" t="s">
        <v>254</v>
      </c>
      <c r="D31" s="152">
        <v>3</v>
      </c>
      <c r="E31" s="151" t="s">
        <v>255</v>
      </c>
      <c r="F31" s="152">
        <v>3</v>
      </c>
      <c r="G31" s="157" t="s">
        <v>256</v>
      </c>
      <c r="H31" s="154">
        <v>3</v>
      </c>
      <c r="I31" s="123"/>
      <c r="J31" s="130"/>
      <c r="K31" s="124"/>
      <c r="L31" s="130"/>
      <c r="M31" s="137"/>
      <c r="N31" s="119"/>
    </row>
    <row r="32" spans="1:14" s="122" customFormat="1" ht="13" x14ac:dyDescent="0.3">
      <c r="A32" s="144" t="s">
        <v>257</v>
      </c>
      <c r="B32" s="145">
        <v>2</v>
      </c>
      <c r="C32" s="151" t="s">
        <v>258</v>
      </c>
      <c r="D32" s="152">
        <v>3</v>
      </c>
      <c r="E32" s="163" t="s">
        <v>259</v>
      </c>
      <c r="F32" s="152">
        <v>2</v>
      </c>
      <c r="G32" s="158" t="s">
        <v>260</v>
      </c>
      <c r="H32" s="154">
        <v>3</v>
      </c>
      <c r="I32" s="123"/>
      <c r="J32" s="130"/>
      <c r="M32" s="136"/>
      <c r="N32" s="119"/>
    </row>
    <row r="33" spans="1:14" s="122" customFormat="1" ht="13" x14ac:dyDescent="0.3">
      <c r="A33" s="155" t="s">
        <v>261</v>
      </c>
      <c r="B33" s="145">
        <v>3</v>
      </c>
      <c r="C33" s="163" t="s">
        <v>262</v>
      </c>
      <c r="D33" s="152">
        <v>2</v>
      </c>
      <c r="E33" s="163" t="s">
        <v>263</v>
      </c>
      <c r="F33" s="152">
        <v>2</v>
      </c>
      <c r="G33" s="158" t="s">
        <v>264</v>
      </c>
      <c r="H33" s="154">
        <v>3</v>
      </c>
      <c r="I33" s="121"/>
      <c r="J33" s="130"/>
      <c r="M33" s="137"/>
      <c r="N33" s="119"/>
    </row>
    <row r="34" spans="1:14" s="122" customFormat="1" ht="13" x14ac:dyDescent="0.3">
      <c r="A34" s="155" t="s">
        <v>265</v>
      </c>
      <c r="B34" s="145">
        <v>3</v>
      </c>
      <c r="C34" s="151" t="s">
        <v>266</v>
      </c>
      <c r="D34" s="152">
        <v>3</v>
      </c>
      <c r="E34" s="151" t="s">
        <v>267</v>
      </c>
      <c r="F34" s="152">
        <v>3</v>
      </c>
      <c r="G34" s="159" t="s">
        <v>268</v>
      </c>
      <c r="H34" s="154">
        <v>2</v>
      </c>
      <c r="I34" s="123"/>
      <c r="J34" s="130"/>
      <c r="M34" s="137"/>
      <c r="N34" s="119"/>
    </row>
    <row r="35" spans="1:14" s="122" customFormat="1" ht="15.5" x14ac:dyDescent="0.3">
      <c r="A35" s="155" t="s">
        <v>269</v>
      </c>
      <c r="B35" s="145">
        <v>3</v>
      </c>
      <c r="C35" s="151" t="s">
        <v>270</v>
      </c>
      <c r="D35" s="152">
        <v>3</v>
      </c>
      <c r="E35" s="151" t="s">
        <v>271</v>
      </c>
      <c r="F35" s="152">
        <v>3</v>
      </c>
      <c r="G35" s="158" t="s">
        <v>272</v>
      </c>
      <c r="H35" s="154">
        <v>3</v>
      </c>
      <c r="I35" s="121"/>
      <c r="J35" s="130"/>
      <c r="K35" s="124"/>
      <c r="L35" s="128"/>
      <c r="M35" s="137"/>
      <c r="N35" s="119"/>
    </row>
    <row r="36" spans="1:14" s="122" customFormat="1" ht="13" x14ac:dyDescent="0.3">
      <c r="A36" s="155" t="s">
        <v>273</v>
      </c>
      <c r="B36" s="145">
        <v>3</v>
      </c>
      <c r="C36" s="163" t="s">
        <v>274</v>
      </c>
      <c r="D36" s="152">
        <v>2</v>
      </c>
      <c r="E36" s="163" t="s">
        <v>275</v>
      </c>
      <c r="F36" s="152">
        <v>2</v>
      </c>
      <c r="G36" s="158" t="s">
        <v>276</v>
      </c>
      <c r="H36" s="154">
        <v>3</v>
      </c>
      <c r="I36" s="123"/>
      <c r="J36" s="130"/>
      <c r="M36" s="137"/>
      <c r="N36" s="119"/>
    </row>
    <row r="37" spans="1:14" s="122" customFormat="1" ht="13" x14ac:dyDescent="0.3">
      <c r="A37" s="155" t="s">
        <v>277</v>
      </c>
      <c r="B37" s="145">
        <v>3</v>
      </c>
      <c r="C37" s="163" t="s">
        <v>278</v>
      </c>
      <c r="D37" s="152">
        <v>2</v>
      </c>
      <c r="E37" s="151" t="s">
        <v>279</v>
      </c>
      <c r="F37" s="152">
        <v>3</v>
      </c>
      <c r="G37" s="157" t="s">
        <v>280</v>
      </c>
      <c r="H37" s="154">
        <v>3</v>
      </c>
      <c r="I37" s="123"/>
      <c r="J37" s="130"/>
      <c r="M37" s="136"/>
      <c r="N37" s="119"/>
    </row>
    <row r="38" spans="1:14" s="122" customFormat="1" ht="13" x14ac:dyDescent="0.3">
      <c r="A38" s="155" t="s">
        <v>281</v>
      </c>
      <c r="B38" s="145">
        <v>3</v>
      </c>
      <c r="C38" s="163" t="s">
        <v>282</v>
      </c>
      <c r="D38" s="152">
        <v>2</v>
      </c>
      <c r="E38" s="163" t="s">
        <v>283</v>
      </c>
      <c r="F38" s="152">
        <v>2</v>
      </c>
      <c r="G38" s="159" t="s">
        <v>284</v>
      </c>
      <c r="H38" s="154">
        <v>2</v>
      </c>
      <c r="I38" s="123"/>
      <c r="J38" s="130"/>
      <c r="M38" s="137"/>
      <c r="N38" s="119"/>
    </row>
    <row r="39" spans="1:14" s="122" customFormat="1" ht="13" x14ac:dyDescent="0.3">
      <c r="A39" s="144" t="s">
        <v>285</v>
      </c>
      <c r="B39" s="145">
        <v>2</v>
      </c>
      <c r="C39" s="163" t="s">
        <v>286</v>
      </c>
      <c r="D39" s="152">
        <v>2</v>
      </c>
      <c r="E39" s="163" t="s">
        <v>287</v>
      </c>
      <c r="F39" s="152">
        <v>2</v>
      </c>
      <c r="G39" s="158" t="s">
        <v>288</v>
      </c>
      <c r="H39" s="154">
        <v>3</v>
      </c>
      <c r="I39" s="123"/>
      <c r="J39" s="130"/>
      <c r="L39" s="129"/>
      <c r="M39" s="136"/>
      <c r="N39" s="119"/>
    </row>
    <row r="40" spans="1:14" s="122" customFormat="1" ht="13" x14ac:dyDescent="0.3">
      <c r="A40" s="155" t="s">
        <v>289</v>
      </c>
      <c r="B40" s="145">
        <v>3</v>
      </c>
      <c r="C40" s="163" t="s">
        <v>290</v>
      </c>
      <c r="D40" s="152">
        <v>2</v>
      </c>
      <c r="E40" s="163" t="s">
        <v>291</v>
      </c>
      <c r="F40" s="152">
        <v>2</v>
      </c>
      <c r="G40" s="158" t="s">
        <v>292</v>
      </c>
      <c r="H40" s="154">
        <v>3</v>
      </c>
      <c r="I40" s="123"/>
      <c r="J40" s="130"/>
      <c r="L40" s="129"/>
      <c r="N40" s="119"/>
    </row>
    <row r="41" spans="1:14" s="122" customFormat="1" ht="13" x14ac:dyDescent="0.3">
      <c r="A41" s="155" t="s">
        <v>293</v>
      </c>
      <c r="B41" s="145">
        <v>3</v>
      </c>
      <c r="C41" s="151" t="s">
        <v>294</v>
      </c>
      <c r="D41" s="152">
        <v>3</v>
      </c>
      <c r="E41" s="163" t="s">
        <v>295</v>
      </c>
      <c r="F41" s="152">
        <v>2</v>
      </c>
      <c r="G41" s="161" t="s">
        <v>296</v>
      </c>
      <c r="H41" s="154">
        <v>1</v>
      </c>
      <c r="I41" s="123"/>
      <c r="J41" s="130"/>
      <c r="L41" s="129"/>
      <c r="M41" s="137"/>
      <c r="N41" s="119"/>
    </row>
    <row r="42" spans="1:14" s="122" customFormat="1" ht="13" x14ac:dyDescent="0.3">
      <c r="A42" s="155" t="s">
        <v>297</v>
      </c>
      <c r="B42" s="145">
        <v>3</v>
      </c>
      <c r="C42" s="156" t="s">
        <v>298</v>
      </c>
      <c r="D42" s="152">
        <v>4</v>
      </c>
      <c r="E42" s="163" t="s">
        <v>299</v>
      </c>
      <c r="F42" s="152">
        <v>2</v>
      </c>
      <c r="G42" s="159" t="s">
        <v>147</v>
      </c>
      <c r="H42" s="154">
        <v>2</v>
      </c>
      <c r="I42" s="123"/>
      <c r="J42" s="130"/>
      <c r="N42" s="119"/>
    </row>
    <row r="43" spans="1:14" s="122" customFormat="1" ht="13" x14ac:dyDescent="0.3">
      <c r="A43" s="155" t="s">
        <v>300</v>
      </c>
      <c r="B43" s="145">
        <v>3</v>
      </c>
      <c r="C43" s="156" t="s">
        <v>301</v>
      </c>
      <c r="D43" s="164">
        <v>4</v>
      </c>
      <c r="E43" s="163" t="s">
        <v>302</v>
      </c>
      <c r="F43" s="152">
        <v>2</v>
      </c>
      <c r="G43" s="158" t="s">
        <v>303</v>
      </c>
      <c r="H43" s="154">
        <v>3</v>
      </c>
      <c r="I43" s="125"/>
      <c r="J43" s="130"/>
      <c r="L43" s="129"/>
      <c r="N43" s="119"/>
    </row>
    <row r="44" spans="1:14" s="122" customFormat="1" ht="13" x14ac:dyDescent="0.3">
      <c r="A44" s="155" t="s">
        <v>304</v>
      </c>
      <c r="B44" s="145">
        <v>3</v>
      </c>
      <c r="C44" s="156" t="s">
        <v>305</v>
      </c>
      <c r="D44" s="164">
        <v>4</v>
      </c>
      <c r="E44" s="151" t="s">
        <v>306</v>
      </c>
      <c r="F44" s="152">
        <v>3</v>
      </c>
      <c r="G44" s="158" t="s">
        <v>307</v>
      </c>
      <c r="H44" s="154">
        <v>3</v>
      </c>
      <c r="I44" s="123"/>
      <c r="J44" s="130"/>
      <c r="L44" s="129"/>
      <c r="N44" s="119"/>
    </row>
    <row r="45" spans="1:14" s="122" customFormat="1" ht="13" x14ac:dyDescent="0.3">
      <c r="A45" s="144" t="s">
        <v>308</v>
      </c>
      <c r="B45" s="145">
        <v>2</v>
      </c>
      <c r="C45" s="151" t="s">
        <v>309</v>
      </c>
      <c r="D45" s="164">
        <v>3</v>
      </c>
      <c r="E45" s="163" t="s">
        <v>310</v>
      </c>
      <c r="F45" s="152">
        <v>2</v>
      </c>
      <c r="G45" s="153" t="s">
        <v>163</v>
      </c>
      <c r="H45" s="154">
        <v>2</v>
      </c>
      <c r="I45" s="123"/>
      <c r="J45" s="130"/>
      <c r="L45" s="129"/>
      <c r="N45" s="119"/>
    </row>
    <row r="46" spans="1:14" s="122" customFormat="1" ht="13" x14ac:dyDescent="0.3">
      <c r="A46" s="155" t="s">
        <v>311</v>
      </c>
      <c r="B46" s="145">
        <v>3</v>
      </c>
      <c r="C46" s="151" t="s">
        <v>312</v>
      </c>
      <c r="D46" s="164">
        <v>3</v>
      </c>
      <c r="E46" s="151" t="s">
        <v>313</v>
      </c>
      <c r="F46" s="152">
        <v>3</v>
      </c>
      <c r="G46" s="157" t="s">
        <v>314</v>
      </c>
      <c r="H46" s="154">
        <v>3</v>
      </c>
      <c r="I46" s="123"/>
      <c r="J46" s="130"/>
      <c r="L46" s="129"/>
      <c r="N46" s="119"/>
    </row>
    <row r="47" spans="1:14" s="122" customFormat="1" ht="13" x14ac:dyDescent="0.3">
      <c r="A47" s="155" t="s">
        <v>315</v>
      </c>
      <c r="B47" s="145">
        <v>3</v>
      </c>
      <c r="C47" s="151" t="s">
        <v>316</v>
      </c>
      <c r="D47" s="164">
        <v>3</v>
      </c>
      <c r="E47" s="165" t="s">
        <v>317</v>
      </c>
      <c r="F47" s="166">
        <v>2</v>
      </c>
      <c r="G47" s="158" t="s">
        <v>318</v>
      </c>
      <c r="H47" s="154">
        <v>3</v>
      </c>
      <c r="I47" s="123"/>
      <c r="J47" s="130"/>
      <c r="L47" s="129"/>
      <c r="N47" s="119"/>
    </row>
    <row r="48" spans="1:14" s="122" customFormat="1" ht="13" x14ac:dyDescent="0.3">
      <c r="A48" s="155" t="s">
        <v>319</v>
      </c>
      <c r="B48" s="145">
        <v>3</v>
      </c>
      <c r="C48" s="151" t="s">
        <v>320</v>
      </c>
      <c r="D48" s="164">
        <v>3</v>
      </c>
      <c r="E48" s="167"/>
      <c r="F48" s="152"/>
      <c r="G48" s="159" t="s">
        <v>176</v>
      </c>
      <c r="H48" s="154">
        <v>2</v>
      </c>
      <c r="I48" s="123"/>
      <c r="J48" s="130"/>
      <c r="L48" s="129"/>
      <c r="N48" s="119"/>
    </row>
    <row r="49" spans="1:14" s="122" customFormat="1" ht="13" x14ac:dyDescent="0.3">
      <c r="A49" s="155" t="s">
        <v>321</v>
      </c>
      <c r="B49" s="145">
        <v>3</v>
      </c>
      <c r="C49" s="151" t="s">
        <v>322</v>
      </c>
      <c r="D49" s="164">
        <v>3</v>
      </c>
      <c r="E49" s="168"/>
      <c r="F49" s="169"/>
      <c r="G49" s="158" t="s">
        <v>323</v>
      </c>
      <c r="H49" s="154">
        <v>3</v>
      </c>
      <c r="I49" s="121"/>
      <c r="J49" s="130"/>
      <c r="L49" s="129"/>
      <c r="N49" s="119"/>
    </row>
    <row r="50" spans="1:14" s="122" customFormat="1" ht="13" x14ac:dyDescent="0.3">
      <c r="A50" s="155" t="s">
        <v>324</v>
      </c>
      <c r="B50" s="145">
        <v>3</v>
      </c>
      <c r="C50" s="151" t="s">
        <v>325</v>
      </c>
      <c r="D50" s="164">
        <v>3</v>
      </c>
      <c r="E50" s="167"/>
      <c r="F50" s="152"/>
      <c r="G50" s="158" t="s">
        <v>326</v>
      </c>
      <c r="H50" s="154">
        <v>3</v>
      </c>
      <c r="I50" s="121"/>
      <c r="J50" s="130"/>
      <c r="K50" s="129"/>
      <c r="L50" s="129"/>
      <c r="N50" s="119"/>
    </row>
    <row r="51" spans="1:14" s="122" customFormat="1" ht="13" x14ac:dyDescent="0.3">
      <c r="A51" s="155" t="s">
        <v>327</v>
      </c>
      <c r="B51" s="145">
        <v>3</v>
      </c>
      <c r="C51" s="151" t="s">
        <v>328</v>
      </c>
      <c r="D51" s="164">
        <v>3</v>
      </c>
      <c r="E51" s="168"/>
      <c r="F51" s="169"/>
      <c r="G51" s="158" t="s">
        <v>329</v>
      </c>
      <c r="H51" s="162">
        <v>3</v>
      </c>
      <c r="I51" s="123"/>
      <c r="J51" s="130"/>
      <c r="L51" s="129"/>
      <c r="N51" s="119"/>
    </row>
    <row r="52" spans="1:14" s="122" customFormat="1" ht="13" x14ac:dyDescent="0.3">
      <c r="A52" s="155" t="s">
        <v>330</v>
      </c>
      <c r="B52" s="145">
        <v>3</v>
      </c>
      <c r="C52" s="163" t="s">
        <v>331</v>
      </c>
      <c r="D52" s="164">
        <v>2</v>
      </c>
      <c r="E52" s="167"/>
      <c r="F52" s="152"/>
      <c r="G52" s="161" t="s">
        <v>332</v>
      </c>
      <c r="H52" s="162">
        <v>1</v>
      </c>
      <c r="I52" s="123"/>
      <c r="J52" s="130"/>
      <c r="L52" s="129"/>
      <c r="N52" s="119"/>
    </row>
    <row r="53" spans="1:14" s="122" customFormat="1" ht="13" x14ac:dyDescent="0.3">
      <c r="A53" s="155" t="s">
        <v>333</v>
      </c>
      <c r="B53" s="145">
        <v>3</v>
      </c>
      <c r="C53" s="151" t="s">
        <v>334</v>
      </c>
      <c r="D53" s="164">
        <v>3</v>
      </c>
      <c r="E53" s="168"/>
      <c r="F53" s="169"/>
      <c r="G53" s="159" t="s">
        <v>147</v>
      </c>
      <c r="H53" s="162">
        <v>2</v>
      </c>
      <c r="I53" s="123"/>
      <c r="J53" s="130"/>
      <c r="L53" s="129"/>
      <c r="N53" s="119"/>
    </row>
    <row r="54" spans="1:14" s="122" customFormat="1" ht="13" x14ac:dyDescent="0.3">
      <c r="A54" s="155" t="s">
        <v>335</v>
      </c>
      <c r="B54" s="145">
        <v>3</v>
      </c>
      <c r="C54" s="156" t="s">
        <v>336</v>
      </c>
      <c r="D54" s="164">
        <v>4</v>
      </c>
      <c r="E54" s="167"/>
      <c r="F54" s="152"/>
      <c r="G54" s="158" t="s">
        <v>337</v>
      </c>
      <c r="H54" s="162">
        <v>3</v>
      </c>
      <c r="I54" s="123"/>
      <c r="J54" s="130"/>
      <c r="L54" s="129"/>
      <c r="N54" s="119"/>
    </row>
    <row r="55" spans="1:14" s="122" customFormat="1" ht="13" x14ac:dyDescent="0.3">
      <c r="A55" s="155" t="s">
        <v>338</v>
      </c>
      <c r="B55" s="145">
        <v>3</v>
      </c>
      <c r="C55" s="156" t="s">
        <v>339</v>
      </c>
      <c r="D55" s="164">
        <v>4</v>
      </c>
      <c r="E55" s="168"/>
      <c r="F55" s="169"/>
      <c r="G55" s="158" t="s">
        <v>340</v>
      </c>
      <c r="H55" s="162">
        <v>3</v>
      </c>
      <c r="I55" s="123"/>
      <c r="J55" s="130"/>
      <c r="L55" s="129"/>
      <c r="N55" s="119"/>
    </row>
    <row r="56" spans="1:14" s="122" customFormat="1" ht="13" x14ac:dyDescent="0.3">
      <c r="A56" s="155" t="s">
        <v>341</v>
      </c>
      <c r="B56" s="145">
        <v>3</v>
      </c>
      <c r="C56" s="156" t="s">
        <v>342</v>
      </c>
      <c r="D56" s="164">
        <v>4</v>
      </c>
      <c r="E56" s="168"/>
      <c r="F56" s="169"/>
      <c r="G56" s="158" t="s">
        <v>343</v>
      </c>
      <c r="H56" s="162">
        <v>3</v>
      </c>
      <c r="I56" s="123"/>
      <c r="J56" s="130"/>
      <c r="L56" s="129"/>
      <c r="N56" s="119"/>
    </row>
    <row r="57" spans="1:14" s="122" customFormat="1" ht="13" x14ac:dyDescent="0.3">
      <c r="A57" s="170" t="s">
        <v>344</v>
      </c>
      <c r="B57" s="171">
        <v>3</v>
      </c>
      <c r="C57" s="156" t="s">
        <v>345</v>
      </c>
      <c r="D57" s="164">
        <v>4</v>
      </c>
      <c r="E57" s="167"/>
      <c r="F57" s="152"/>
      <c r="G57" s="158" t="s">
        <v>346</v>
      </c>
      <c r="H57" s="162">
        <v>3</v>
      </c>
      <c r="I57" s="123"/>
      <c r="J57" s="130"/>
      <c r="K57" s="138"/>
      <c r="L57" s="129"/>
      <c r="N57" s="119"/>
    </row>
    <row r="58" spans="1:14" s="122" customFormat="1" ht="13" x14ac:dyDescent="0.3">
      <c r="A58" s="169"/>
      <c r="B58" s="169"/>
      <c r="C58" s="156" t="s">
        <v>347</v>
      </c>
      <c r="D58" s="164">
        <v>4</v>
      </c>
      <c r="E58" s="168"/>
      <c r="F58" s="169"/>
      <c r="G58" s="159" t="s">
        <v>163</v>
      </c>
      <c r="H58" s="162">
        <v>2</v>
      </c>
      <c r="I58" s="123"/>
      <c r="J58" s="130"/>
      <c r="K58" s="138"/>
      <c r="L58" s="129"/>
      <c r="N58" s="119"/>
    </row>
    <row r="59" spans="1:14" s="122" customFormat="1" ht="13" x14ac:dyDescent="0.3">
      <c r="A59" s="168"/>
      <c r="B59" s="169"/>
      <c r="C59" s="156" t="s">
        <v>348</v>
      </c>
      <c r="D59" s="164">
        <v>4</v>
      </c>
      <c r="E59" s="168"/>
      <c r="F59" s="169"/>
      <c r="G59" s="158" t="s">
        <v>349</v>
      </c>
      <c r="H59" s="162">
        <v>3</v>
      </c>
      <c r="I59" s="123"/>
      <c r="J59" s="130"/>
      <c r="K59" s="138"/>
      <c r="L59" s="129"/>
      <c r="N59" s="119"/>
    </row>
    <row r="60" spans="1:14" s="122" customFormat="1" ht="13" x14ac:dyDescent="0.3">
      <c r="A60" s="169"/>
      <c r="B60" s="169"/>
      <c r="C60" s="156" t="s">
        <v>350</v>
      </c>
      <c r="D60" s="164">
        <v>4</v>
      </c>
      <c r="E60" s="167"/>
      <c r="F60" s="152"/>
      <c r="G60" s="158" t="s">
        <v>351</v>
      </c>
      <c r="H60" s="162">
        <v>3</v>
      </c>
      <c r="I60" s="123"/>
      <c r="J60" s="130"/>
      <c r="K60" s="138"/>
      <c r="L60" s="129"/>
      <c r="N60" s="119"/>
    </row>
    <row r="61" spans="1:14" s="122" customFormat="1" ht="13" x14ac:dyDescent="0.3">
      <c r="A61" s="169"/>
      <c r="B61" s="169"/>
      <c r="C61" s="156" t="s">
        <v>352</v>
      </c>
      <c r="D61" s="164">
        <v>4</v>
      </c>
      <c r="E61" s="168"/>
      <c r="F61" s="169"/>
      <c r="G61" s="158" t="s">
        <v>353</v>
      </c>
      <c r="H61" s="162">
        <v>3</v>
      </c>
      <c r="I61" s="121"/>
      <c r="J61" s="130"/>
      <c r="K61" s="138"/>
      <c r="L61" s="129"/>
      <c r="N61" s="119"/>
    </row>
    <row r="62" spans="1:14" s="122" customFormat="1" ht="13" x14ac:dyDescent="0.3">
      <c r="A62" s="169"/>
      <c r="B62" s="169"/>
      <c r="C62" s="151" t="s">
        <v>354</v>
      </c>
      <c r="D62" s="164">
        <v>3</v>
      </c>
      <c r="E62" s="167"/>
      <c r="F62" s="152"/>
      <c r="G62" s="158" t="s">
        <v>355</v>
      </c>
      <c r="H62" s="162">
        <v>3</v>
      </c>
      <c r="I62" s="121"/>
      <c r="J62" s="130"/>
      <c r="K62" s="129"/>
      <c r="L62" s="129"/>
      <c r="N62" s="119"/>
    </row>
    <row r="63" spans="1:14" s="122" customFormat="1" ht="13" x14ac:dyDescent="0.3">
      <c r="A63" s="169"/>
      <c r="B63" s="169"/>
      <c r="C63" s="151" t="s">
        <v>356</v>
      </c>
      <c r="D63" s="164">
        <v>3</v>
      </c>
      <c r="E63" s="167"/>
      <c r="F63" s="152"/>
      <c r="G63" s="159" t="s">
        <v>176</v>
      </c>
      <c r="H63" s="162">
        <v>2</v>
      </c>
      <c r="I63" s="121"/>
      <c r="J63" s="135"/>
      <c r="K63" s="129"/>
      <c r="L63" s="129"/>
      <c r="N63" s="119"/>
    </row>
    <row r="64" spans="1:14" s="122" customFormat="1" ht="13" x14ac:dyDescent="0.3">
      <c r="A64" s="169"/>
      <c r="B64" s="169"/>
      <c r="C64" s="156" t="s">
        <v>357</v>
      </c>
      <c r="D64" s="164">
        <v>4</v>
      </c>
      <c r="E64" s="167"/>
      <c r="F64" s="152"/>
      <c r="G64" s="158" t="s">
        <v>84</v>
      </c>
      <c r="H64" s="162">
        <v>3</v>
      </c>
      <c r="I64" s="123"/>
      <c r="J64" s="135"/>
      <c r="K64" s="129"/>
      <c r="L64" s="129"/>
      <c r="N64" s="119"/>
    </row>
    <row r="65" spans="1:14" s="122" customFormat="1" ht="13" x14ac:dyDescent="0.3">
      <c r="A65" s="172"/>
      <c r="B65" s="162"/>
      <c r="C65" s="163" t="s">
        <v>358</v>
      </c>
      <c r="D65" s="164">
        <v>2</v>
      </c>
      <c r="E65" s="167"/>
      <c r="F65" s="152"/>
      <c r="G65" s="158" t="s">
        <v>74</v>
      </c>
      <c r="H65" s="162">
        <v>3</v>
      </c>
      <c r="I65" s="123"/>
      <c r="J65" s="135"/>
      <c r="N65" s="119"/>
    </row>
    <row r="66" spans="1:14" s="122" customFormat="1" ht="15" customHeight="1" x14ac:dyDescent="0.3">
      <c r="A66" s="172"/>
      <c r="B66" s="162"/>
      <c r="C66" s="151" t="s">
        <v>359</v>
      </c>
      <c r="D66" s="164">
        <v>3</v>
      </c>
      <c r="E66" s="167"/>
      <c r="F66" s="152"/>
      <c r="G66" s="158" t="s">
        <v>360</v>
      </c>
      <c r="H66" s="162">
        <v>3</v>
      </c>
      <c r="I66" s="123"/>
      <c r="J66" s="135"/>
      <c r="N66" s="119"/>
    </row>
    <row r="67" spans="1:14" s="122" customFormat="1" ht="13" x14ac:dyDescent="0.3">
      <c r="A67" s="172"/>
      <c r="B67" s="162"/>
      <c r="C67" s="163" t="s">
        <v>361</v>
      </c>
      <c r="D67" s="164">
        <v>2</v>
      </c>
      <c r="E67" s="167"/>
      <c r="F67" s="152"/>
      <c r="G67" s="161" t="s">
        <v>362</v>
      </c>
      <c r="H67" s="162">
        <v>1</v>
      </c>
      <c r="I67" s="123"/>
      <c r="J67" s="130"/>
      <c r="N67" s="119"/>
    </row>
    <row r="68" spans="1:14" s="122" customFormat="1" ht="13" x14ac:dyDescent="0.3">
      <c r="A68" s="172"/>
      <c r="B68" s="162"/>
      <c r="C68" s="163" t="s">
        <v>363</v>
      </c>
      <c r="D68" s="164">
        <v>2</v>
      </c>
      <c r="E68" s="167"/>
      <c r="F68" s="152"/>
      <c r="G68" s="159" t="s">
        <v>147</v>
      </c>
      <c r="H68" s="162">
        <v>2</v>
      </c>
      <c r="I68" s="127"/>
      <c r="J68" s="130"/>
      <c r="N68" s="119"/>
    </row>
    <row r="69" spans="1:14" s="122" customFormat="1" ht="13" x14ac:dyDescent="0.3">
      <c r="A69" s="172"/>
      <c r="B69" s="162"/>
      <c r="C69" s="163" t="s">
        <v>364</v>
      </c>
      <c r="D69" s="164">
        <v>2</v>
      </c>
      <c r="E69" s="168"/>
      <c r="F69" s="145"/>
      <c r="G69" s="158" t="s">
        <v>365</v>
      </c>
      <c r="H69" s="162">
        <v>3</v>
      </c>
      <c r="I69" s="126"/>
      <c r="J69" s="130"/>
      <c r="N69" s="119"/>
    </row>
    <row r="70" spans="1:14" s="122" customFormat="1" ht="13" x14ac:dyDescent="0.3">
      <c r="A70" s="172"/>
      <c r="B70" s="162"/>
      <c r="C70" s="151" t="s">
        <v>366</v>
      </c>
      <c r="D70" s="164">
        <v>3</v>
      </c>
      <c r="E70" s="167"/>
      <c r="F70" s="152"/>
      <c r="G70" s="158" t="s">
        <v>367</v>
      </c>
      <c r="H70" s="162">
        <v>3</v>
      </c>
      <c r="I70" s="126"/>
      <c r="J70" s="130"/>
      <c r="N70" s="119"/>
    </row>
    <row r="71" spans="1:14" s="122" customFormat="1" ht="13" x14ac:dyDescent="0.3">
      <c r="A71" s="172"/>
      <c r="B71" s="162"/>
      <c r="C71" s="151" t="s">
        <v>368</v>
      </c>
      <c r="D71" s="164">
        <v>3</v>
      </c>
      <c r="E71" s="167"/>
      <c r="F71" s="152"/>
      <c r="G71" s="158" t="s">
        <v>369</v>
      </c>
      <c r="H71" s="162">
        <v>3</v>
      </c>
      <c r="I71" s="126"/>
      <c r="J71" s="130"/>
      <c r="N71" s="119"/>
    </row>
    <row r="72" spans="1:14" s="122" customFormat="1" ht="13" x14ac:dyDescent="0.3">
      <c r="A72" s="172"/>
      <c r="B72" s="162"/>
      <c r="C72" s="163" t="s">
        <v>370</v>
      </c>
      <c r="D72" s="164">
        <v>2</v>
      </c>
      <c r="E72" s="167"/>
      <c r="F72" s="152"/>
      <c r="G72" s="158" t="s">
        <v>371</v>
      </c>
      <c r="H72" s="162">
        <v>3</v>
      </c>
      <c r="I72" s="126"/>
      <c r="J72" s="130"/>
      <c r="N72" s="119"/>
    </row>
    <row r="73" spans="1:14" s="122" customFormat="1" ht="13" x14ac:dyDescent="0.3">
      <c r="A73" s="172"/>
      <c r="B73" s="162"/>
      <c r="C73" s="151" t="s">
        <v>372</v>
      </c>
      <c r="D73" s="164">
        <v>3</v>
      </c>
      <c r="E73" s="167"/>
      <c r="F73" s="152"/>
      <c r="G73" s="158" t="s">
        <v>373</v>
      </c>
      <c r="H73" s="162">
        <v>3</v>
      </c>
      <c r="I73" s="126"/>
      <c r="J73" s="130"/>
      <c r="N73" s="119"/>
    </row>
    <row r="74" spans="1:14" s="122" customFormat="1" ht="13" x14ac:dyDescent="0.3">
      <c r="A74" s="172"/>
      <c r="B74" s="162"/>
      <c r="C74" s="151" t="s">
        <v>374</v>
      </c>
      <c r="D74" s="164">
        <v>3</v>
      </c>
      <c r="E74" s="167"/>
      <c r="F74" s="152"/>
      <c r="G74" s="158" t="s">
        <v>375</v>
      </c>
      <c r="H74" s="162">
        <v>3</v>
      </c>
      <c r="I74" s="127"/>
      <c r="J74" s="130"/>
      <c r="N74" s="119"/>
    </row>
    <row r="75" spans="1:14" s="122" customFormat="1" ht="13" x14ac:dyDescent="0.3">
      <c r="A75" s="172"/>
      <c r="B75" s="162"/>
      <c r="C75" s="151" t="s">
        <v>376</v>
      </c>
      <c r="D75" s="164">
        <v>3</v>
      </c>
      <c r="E75" s="167"/>
      <c r="F75" s="152"/>
      <c r="G75" s="159" t="s">
        <v>176</v>
      </c>
      <c r="H75" s="162">
        <v>2</v>
      </c>
      <c r="I75" s="126"/>
      <c r="J75" s="130"/>
      <c r="N75" s="119"/>
    </row>
    <row r="76" spans="1:14" s="122" customFormat="1" ht="13" x14ac:dyDescent="0.3">
      <c r="A76" s="172"/>
      <c r="B76" s="162"/>
      <c r="C76" s="165" t="s">
        <v>377</v>
      </c>
      <c r="D76" s="166">
        <v>2</v>
      </c>
      <c r="E76" s="167"/>
      <c r="F76" s="152"/>
      <c r="G76" s="158" t="s">
        <v>378</v>
      </c>
      <c r="H76" s="162">
        <v>3</v>
      </c>
      <c r="I76" s="126"/>
      <c r="J76" s="130"/>
      <c r="N76" s="119"/>
    </row>
    <row r="77" spans="1:14" s="122" customFormat="1" ht="13" x14ac:dyDescent="0.3">
      <c r="A77" s="172"/>
      <c r="B77" s="162"/>
      <c r="C77" s="169"/>
      <c r="D77" s="169"/>
      <c r="E77" s="167"/>
      <c r="F77" s="152"/>
      <c r="G77" s="158" t="s">
        <v>379</v>
      </c>
      <c r="H77" s="162">
        <v>3</v>
      </c>
      <c r="I77" s="126"/>
      <c r="J77" s="130"/>
      <c r="N77" s="119"/>
    </row>
    <row r="78" spans="1:14" s="122" customFormat="1" ht="13" x14ac:dyDescent="0.3">
      <c r="A78" s="172"/>
      <c r="B78" s="162"/>
      <c r="C78" s="162"/>
      <c r="D78" s="162"/>
      <c r="E78" s="167"/>
      <c r="F78" s="152"/>
      <c r="G78" s="158" t="s">
        <v>380</v>
      </c>
      <c r="H78" s="162">
        <v>3</v>
      </c>
      <c r="I78" s="126"/>
      <c r="J78" s="130"/>
      <c r="N78" s="119"/>
    </row>
    <row r="79" spans="1:14" s="122" customFormat="1" ht="13" x14ac:dyDescent="0.3">
      <c r="A79" s="172"/>
      <c r="B79" s="162"/>
      <c r="C79" s="162"/>
      <c r="D79" s="162"/>
      <c r="E79" s="173"/>
      <c r="F79" s="162"/>
      <c r="G79" s="158" t="s">
        <v>381</v>
      </c>
      <c r="H79" s="162">
        <v>3</v>
      </c>
      <c r="I79" s="126"/>
      <c r="J79" s="130"/>
      <c r="N79" s="119"/>
    </row>
    <row r="80" spans="1:14" s="122" customFormat="1" ht="13" x14ac:dyDescent="0.3">
      <c r="A80" s="172"/>
      <c r="B80" s="162"/>
      <c r="C80" s="162"/>
      <c r="D80" s="162"/>
      <c r="E80" s="173"/>
      <c r="F80" s="162"/>
      <c r="G80" s="158" t="s">
        <v>382</v>
      </c>
      <c r="H80" s="162">
        <v>3</v>
      </c>
      <c r="I80" s="127"/>
      <c r="J80" s="130"/>
      <c r="N80" s="119"/>
    </row>
    <row r="81" spans="1:14" s="122" customFormat="1" ht="13" x14ac:dyDescent="0.3">
      <c r="A81" s="172"/>
      <c r="B81" s="162"/>
      <c r="C81" s="162"/>
      <c r="D81" s="162"/>
      <c r="E81" s="173"/>
      <c r="F81" s="162"/>
      <c r="G81" s="158" t="s">
        <v>383</v>
      </c>
      <c r="H81" s="162">
        <v>3</v>
      </c>
      <c r="I81" s="126"/>
      <c r="J81" s="130"/>
      <c r="N81" s="119"/>
    </row>
    <row r="82" spans="1:14" s="122" customFormat="1" ht="13" x14ac:dyDescent="0.3">
      <c r="A82" s="172"/>
      <c r="B82" s="162"/>
      <c r="C82" s="162"/>
      <c r="D82" s="162"/>
      <c r="E82" s="173"/>
      <c r="F82" s="162"/>
      <c r="G82" s="161" t="s">
        <v>384</v>
      </c>
      <c r="H82" s="162">
        <v>1</v>
      </c>
      <c r="I82" s="126"/>
      <c r="J82" s="130"/>
      <c r="N82" s="119"/>
    </row>
    <row r="83" spans="1:14" s="122" customFormat="1" ht="13" x14ac:dyDescent="0.3">
      <c r="A83" s="172"/>
      <c r="B83" s="162"/>
      <c r="C83" s="162"/>
      <c r="D83" s="162"/>
      <c r="E83" s="173"/>
      <c r="F83" s="162"/>
      <c r="G83" s="159" t="s">
        <v>385</v>
      </c>
      <c r="H83" s="162">
        <v>2</v>
      </c>
      <c r="I83" s="126"/>
      <c r="J83" s="130"/>
      <c r="N83" s="119"/>
    </row>
    <row r="84" spans="1:14" s="122" customFormat="1" ht="13" x14ac:dyDescent="0.3">
      <c r="A84" s="172"/>
      <c r="B84" s="162"/>
      <c r="C84" s="162"/>
      <c r="D84" s="162"/>
      <c r="E84" s="173"/>
      <c r="F84" s="162"/>
      <c r="G84" s="158" t="s">
        <v>386</v>
      </c>
      <c r="H84" s="162">
        <v>3</v>
      </c>
      <c r="I84" s="126"/>
      <c r="J84" s="130"/>
      <c r="N84" s="119"/>
    </row>
    <row r="85" spans="1:14" s="122" customFormat="1" ht="13" x14ac:dyDescent="0.3">
      <c r="A85" s="172"/>
      <c r="B85" s="162"/>
      <c r="C85" s="162"/>
      <c r="D85" s="162"/>
      <c r="E85" s="173"/>
      <c r="F85" s="162"/>
      <c r="G85" s="158" t="s">
        <v>387</v>
      </c>
      <c r="H85" s="162">
        <v>3</v>
      </c>
      <c r="I85" s="126"/>
      <c r="J85" s="130"/>
      <c r="N85" s="119"/>
    </row>
    <row r="86" spans="1:14" s="122" customFormat="1" ht="13" x14ac:dyDescent="0.3">
      <c r="A86" s="172"/>
      <c r="B86" s="162"/>
      <c r="C86" s="162"/>
      <c r="D86" s="162"/>
      <c r="E86" s="173"/>
      <c r="F86" s="162"/>
      <c r="G86" s="158" t="s">
        <v>388</v>
      </c>
      <c r="H86" s="162">
        <v>3</v>
      </c>
      <c r="I86" s="126"/>
      <c r="J86" s="130"/>
      <c r="N86" s="119"/>
    </row>
    <row r="87" spans="1:14" s="122" customFormat="1" ht="13" x14ac:dyDescent="0.3">
      <c r="A87" s="172"/>
      <c r="B87" s="162"/>
      <c r="C87" s="162"/>
      <c r="D87" s="162"/>
      <c r="E87" s="173"/>
      <c r="F87" s="162"/>
      <c r="G87" s="159" t="s">
        <v>389</v>
      </c>
      <c r="H87" s="162">
        <v>2</v>
      </c>
      <c r="I87" s="126"/>
      <c r="J87" s="130"/>
      <c r="N87" s="119"/>
    </row>
    <row r="88" spans="1:14" s="122" customFormat="1" ht="13" x14ac:dyDescent="0.3">
      <c r="A88" s="172"/>
      <c r="B88" s="162"/>
      <c r="C88" s="162"/>
      <c r="D88" s="162"/>
      <c r="E88" s="173"/>
      <c r="F88" s="162"/>
      <c r="G88" s="158" t="s">
        <v>390</v>
      </c>
      <c r="H88" s="162">
        <v>3</v>
      </c>
      <c r="I88" s="127"/>
      <c r="J88" s="130"/>
      <c r="N88" s="119"/>
    </row>
    <row r="89" spans="1:14" s="122" customFormat="1" ht="13" x14ac:dyDescent="0.3">
      <c r="A89" s="172"/>
      <c r="B89" s="162"/>
      <c r="C89" s="162"/>
      <c r="D89" s="162"/>
      <c r="E89" s="173"/>
      <c r="F89" s="162"/>
      <c r="G89" s="158" t="s">
        <v>391</v>
      </c>
      <c r="H89" s="162">
        <v>3</v>
      </c>
      <c r="I89" s="126"/>
      <c r="J89" s="130"/>
      <c r="N89" s="119"/>
    </row>
    <row r="90" spans="1:14" s="122" customFormat="1" ht="13" x14ac:dyDescent="0.3">
      <c r="A90" s="172"/>
      <c r="B90" s="162"/>
      <c r="C90" s="162"/>
      <c r="D90" s="162"/>
      <c r="E90" s="173"/>
      <c r="F90" s="162"/>
      <c r="G90" s="158" t="s">
        <v>392</v>
      </c>
      <c r="H90" s="162">
        <v>3</v>
      </c>
      <c r="I90" s="126"/>
      <c r="J90" s="130"/>
      <c r="N90" s="119"/>
    </row>
    <row r="91" spans="1:14" s="122" customFormat="1" ht="13" x14ac:dyDescent="0.3">
      <c r="A91" s="172"/>
      <c r="B91" s="162"/>
      <c r="C91" s="162"/>
      <c r="D91" s="162"/>
      <c r="E91" s="173"/>
      <c r="F91" s="162"/>
      <c r="G91" s="158" t="s">
        <v>393</v>
      </c>
      <c r="H91" s="162">
        <v>3</v>
      </c>
      <c r="I91" s="126"/>
      <c r="J91" s="130"/>
      <c r="N91" s="119"/>
    </row>
    <row r="92" spans="1:14" s="122" customFormat="1" ht="13" x14ac:dyDescent="0.3">
      <c r="A92" s="172"/>
      <c r="B92" s="162"/>
      <c r="C92" s="162"/>
      <c r="D92" s="162"/>
      <c r="E92" s="173"/>
      <c r="F92" s="162"/>
      <c r="G92" s="159" t="s">
        <v>394</v>
      </c>
      <c r="H92" s="162">
        <v>2</v>
      </c>
      <c r="I92" s="127"/>
      <c r="J92" s="130"/>
      <c r="N92" s="119"/>
    </row>
    <row r="93" spans="1:14" s="122" customFormat="1" ht="13" x14ac:dyDescent="0.3">
      <c r="A93" s="172"/>
      <c r="B93" s="162"/>
      <c r="C93" s="162"/>
      <c r="D93" s="162"/>
      <c r="E93" s="173"/>
      <c r="F93" s="162"/>
      <c r="G93" s="158" t="s">
        <v>395</v>
      </c>
      <c r="H93" s="162">
        <v>3</v>
      </c>
      <c r="I93" s="126"/>
      <c r="J93" s="130"/>
      <c r="N93" s="119"/>
    </row>
    <row r="94" spans="1:14" s="122" customFormat="1" ht="13" x14ac:dyDescent="0.3">
      <c r="A94" s="172"/>
      <c r="B94" s="162"/>
      <c r="C94" s="162"/>
      <c r="D94" s="162"/>
      <c r="E94" s="173"/>
      <c r="F94" s="162"/>
      <c r="G94" s="158" t="s">
        <v>396</v>
      </c>
      <c r="H94" s="174">
        <v>3</v>
      </c>
      <c r="N94" s="119"/>
    </row>
    <row r="95" spans="1:14" s="122" customFormat="1" ht="13" x14ac:dyDescent="0.3">
      <c r="A95" s="172"/>
      <c r="B95" s="162"/>
      <c r="C95" s="162"/>
      <c r="D95" s="162"/>
      <c r="E95" s="173"/>
      <c r="F95" s="162"/>
      <c r="G95" s="161" t="s">
        <v>397</v>
      </c>
      <c r="H95" s="174">
        <v>1</v>
      </c>
      <c r="N95" s="119"/>
    </row>
    <row r="96" spans="1:14" s="122" customFormat="1" ht="13" x14ac:dyDescent="0.3">
      <c r="A96" s="172"/>
      <c r="B96" s="162"/>
      <c r="C96" s="162"/>
      <c r="D96" s="162"/>
      <c r="E96" s="173"/>
      <c r="F96" s="162"/>
      <c r="G96" s="159" t="s">
        <v>398</v>
      </c>
      <c r="H96" s="174">
        <v>2</v>
      </c>
      <c r="N96" s="119"/>
    </row>
    <row r="97" spans="1:14" s="122" customFormat="1" ht="13" x14ac:dyDescent="0.3">
      <c r="A97" s="172"/>
      <c r="B97" s="162"/>
      <c r="C97" s="162"/>
      <c r="D97" s="162"/>
      <c r="E97" s="173"/>
      <c r="F97" s="162"/>
      <c r="G97" s="158" t="s">
        <v>399</v>
      </c>
      <c r="H97" s="174">
        <v>3</v>
      </c>
      <c r="I97" s="131"/>
      <c r="J97" s="130"/>
      <c r="N97" s="119"/>
    </row>
    <row r="98" spans="1:14" s="122" customFormat="1" ht="13" x14ac:dyDescent="0.3">
      <c r="A98" s="172"/>
      <c r="B98" s="162"/>
      <c r="C98" s="162"/>
      <c r="D98" s="162"/>
      <c r="E98" s="173"/>
      <c r="F98" s="162"/>
      <c r="G98" s="158" t="s">
        <v>400</v>
      </c>
      <c r="H98" s="174">
        <v>3</v>
      </c>
      <c r="I98" s="131"/>
      <c r="J98" s="130"/>
      <c r="N98" s="119"/>
    </row>
    <row r="99" spans="1:14" s="122" customFormat="1" ht="13" x14ac:dyDescent="0.3">
      <c r="A99" s="172"/>
      <c r="B99" s="162"/>
      <c r="C99" s="162"/>
      <c r="D99" s="162"/>
      <c r="E99" s="173"/>
      <c r="F99" s="162"/>
      <c r="G99" s="158" t="s">
        <v>401</v>
      </c>
      <c r="H99" s="174">
        <v>3</v>
      </c>
      <c r="I99" s="131"/>
      <c r="J99" s="130"/>
      <c r="N99" s="119"/>
    </row>
    <row r="100" spans="1:14" s="122" customFormat="1" ht="13" x14ac:dyDescent="0.3">
      <c r="A100" s="172"/>
      <c r="B100" s="162"/>
      <c r="C100" s="162"/>
      <c r="D100" s="162"/>
      <c r="E100" s="173"/>
      <c r="F100" s="162"/>
      <c r="G100" s="158" t="s">
        <v>402</v>
      </c>
      <c r="H100" s="174">
        <v>3</v>
      </c>
      <c r="I100" s="131"/>
      <c r="J100" s="130"/>
      <c r="N100" s="119"/>
    </row>
    <row r="101" spans="1:14" s="122" customFormat="1" ht="13" x14ac:dyDescent="0.3">
      <c r="A101" s="172"/>
      <c r="B101" s="162"/>
      <c r="C101" s="162"/>
      <c r="D101" s="162"/>
      <c r="E101" s="173"/>
      <c r="F101" s="162"/>
      <c r="G101" s="158" t="s">
        <v>403</v>
      </c>
      <c r="H101" s="174">
        <v>3</v>
      </c>
      <c r="I101" s="131"/>
      <c r="J101" s="130"/>
      <c r="N101" s="119"/>
    </row>
    <row r="102" spans="1:14" s="122" customFormat="1" ht="13" x14ac:dyDescent="0.3">
      <c r="A102" s="172"/>
      <c r="B102" s="162"/>
      <c r="C102" s="162"/>
      <c r="D102" s="162"/>
      <c r="E102" s="173"/>
      <c r="F102" s="162"/>
      <c r="G102" s="158" t="s">
        <v>404</v>
      </c>
      <c r="H102" s="174">
        <v>3</v>
      </c>
      <c r="I102" s="131"/>
      <c r="J102" s="130"/>
      <c r="N102" s="119"/>
    </row>
    <row r="103" spans="1:14" s="122" customFormat="1" ht="13" x14ac:dyDescent="0.3">
      <c r="A103" s="172"/>
      <c r="B103" s="162"/>
      <c r="C103" s="169"/>
      <c r="D103" s="169"/>
      <c r="E103" s="173"/>
      <c r="F103" s="162"/>
      <c r="G103" s="175" t="s">
        <v>405</v>
      </c>
      <c r="H103" s="174">
        <v>2</v>
      </c>
      <c r="I103" s="131"/>
      <c r="J103" s="130"/>
      <c r="N103" s="119"/>
    </row>
    <row r="104" spans="1:14" s="122" customFormat="1" ht="13" x14ac:dyDescent="0.3">
      <c r="A104" s="172"/>
      <c r="B104" s="162"/>
      <c r="C104" s="169"/>
      <c r="D104" s="169"/>
      <c r="E104" s="168"/>
      <c r="F104" s="169"/>
      <c r="G104" s="176" t="s">
        <v>406</v>
      </c>
      <c r="H104" s="174">
        <v>3</v>
      </c>
      <c r="N104" s="119"/>
    </row>
    <row r="105" spans="1:14" s="122" customFormat="1" ht="13" x14ac:dyDescent="0.3">
      <c r="A105" s="172"/>
      <c r="B105" s="162"/>
      <c r="C105" s="169"/>
      <c r="D105" s="169"/>
      <c r="E105" s="168"/>
      <c r="F105" s="169"/>
      <c r="G105" s="176" t="s">
        <v>407</v>
      </c>
      <c r="H105" s="174">
        <v>3</v>
      </c>
      <c r="N105" s="119"/>
    </row>
    <row r="106" spans="1:14" s="122" customFormat="1" ht="13" x14ac:dyDescent="0.3">
      <c r="A106" s="169"/>
      <c r="B106" s="169"/>
      <c r="C106" s="169"/>
      <c r="D106" s="169"/>
      <c r="E106" s="168"/>
      <c r="F106" s="169"/>
      <c r="G106" s="175" t="s">
        <v>408</v>
      </c>
      <c r="H106" s="174">
        <v>2</v>
      </c>
      <c r="N106" s="119"/>
    </row>
    <row r="107" spans="1:14" s="122" customFormat="1" ht="13" x14ac:dyDescent="0.3">
      <c r="A107" s="169"/>
      <c r="B107" s="169"/>
      <c r="C107" s="169"/>
      <c r="D107" s="169"/>
      <c r="E107" s="168"/>
      <c r="F107" s="169"/>
      <c r="G107" s="176" t="s">
        <v>409</v>
      </c>
      <c r="H107" s="174">
        <v>3</v>
      </c>
      <c r="N107" s="119"/>
    </row>
    <row r="108" spans="1:14" s="122" customFormat="1" ht="13" x14ac:dyDescent="0.3">
      <c r="A108" s="169"/>
      <c r="B108" s="169"/>
      <c r="C108" s="169"/>
      <c r="D108" s="169"/>
      <c r="E108" s="168"/>
      <c r="F108" s="169"/>
      <c r="G108" s="176" t="s">
        <v>410</v>
      </c>
      <c r="H108" s="174">
        <v>3</v>
      </c>
      <c r="N108" s="119"/>
    </row>
    <row r="109" spans="1:14" s="122" customFormat="1" ht="13" x14ac:dyDescent="0.3">
      <c r="A109" s="169"/>
      <c r="B109" s="169"/>
      <c r="C109" s="169"/>
      <c r="D109" s="169"/>
      <c r="E109" s="168"/>
      <c r="F109" s="169"/>
      <c r="G109" s="176" t="s">
        <v>411</v>
      </c>
      <c r="H109" s="174">
        <v>3</v>
      </c>
      <c r="N109" s="119"/>
    </row>
    <row r="110" spans="1:14" s="122" customFormat="1" ht="13" x14ac:dyDescent="0.3">
      <c r="A110" s="169"/>
      <c r="B110" s="169"/>
      <c r="C110" s="177"/>
      <c r="D110" s="177"/>
      <c r="E110" s="168"/>
      <c r="F110" s="169"/>
      <c r="G110" s="176" t="s">
        <v>412</v>
      </c>
      <c r="H110" s="174">
        <v>3</v>
      </c>
      <c r="N110" s="119"/>
    </row>
    <row r="111" spans="1:14" ht="13" x14ac:dyDescent="0.3">
      <c r="A111" s="169"/>
      <c r="B111" s="169"/>
      <c r="C111" s="177"/>
      <c r="D111" s="177"/>
      <c r="E111" s="178"/>
      <c r="F111" s="177"/>
      <c r="G111" s="179" t="s">
        <v>413</v>
      </c>
      <c r="H111" s="180">
        <v>2</v>
      </c>
    </row>
    <row r="112" spans="1:14" ht="13" x14ac:dyDescent="0.3">
      <c r="A112" s="122"/>
      <c r="B112" s="122"/>
      <c r="G112" s="134"/>
    </row>
    <row r="113" spans="7:7" ht="13" x14ac:dyDescent="0.3">
      <c r="G113" s="134"/>
    </row>
    <row r="114" spans="7:7" ht="13" x14ac:dyDescent="0.3">
      <c r="G114" s="134"/>
    </row>
    <row r="115" spans="7:7" ht="13" x14ac:dyDescent="0.3">
      <c r="G115" s="134"/>
    </row>
    <row r="116" spans="7:7" ht="13" x14ac:dyDescent="0.3">
      <c r="G116" s="134"/>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oddHeader>&amp;C&amp;"Aptos"&amp;10&amp;K000000 Public&amp;1#_x000D_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1640625" defaultRowHeight="12.5" x14ac:dyDescent="0.25"/>
  <cols>
    <col min="1" max="1" width="7.54296875" style="1" bestFit="1" customWidth="1"/>
    <col min="2" max="5" width="13.453125" style="1" customWidth="1"/>
    <col min="6" max="6" width="12.1796875" style="1" customWidth="1"/>
    <col min="7" max="7" width="33.1796875" style="1" customWidth="1"/>
    <col min="8" max="8" width="13.1796875" style="1" bestFit="1" customWidth="1"/>
    <col min="9" max="16384" width="8.81640625" style="1"/>
  </cols>
  <sheetData>
    <row r="1" spans="1:8" s="2" customFormat="1" ht="14" x14ac:dyDescent="0.3">
      <c r="A1" s="2" t="s">
        <v>414</v>
      </c>
      <c r="B1" s="2" t="s">
        <v>415</v>
      </c>
      <c r="C1" s="2" t="s">
        <v>416</v>
      </c>
      <c r="D1" s="2" t="s">
        <v>417</v>
      </c>
      <c r="E1" s="2" t="s">
        <v>418</v>
      </c>
      <c r="F1" s="2" t="s">
        <v>419</v>
      </c>
      <c r="G1" s="2" t="s">
        <v>420</v>
      </c>
      <c r="H1" s="2" t="s">
        <v>421</v>
      </c>
    </row>
    <row r="2" spans="1:8" x14ac:dyDescent="0.25">
      <c r="A2" s="1" t="s">
        <v>48</v>
      </c>
      <c r="B2" s="1" t="s">
        <v>422</v>
      </c>
      <c r="C2" s="1" t="s">
        <v>422</v>
      </c>
      <c r="D2" s="1" t="s">
        <v>423</v>
      </c>
      <c r="E2" s="1" t="s">
        <v>424</v>
      </c>
      <c r="F2" s="1" t="s">
        <v>425</v>
      </c>
      <c r="G2" s="1" t="s">
        <v>4</v>
      </c>
      <c r="H2" s="1" t="s">
        <v>426</v>
      </c>
    </row>
    <row r="3" spans="1:8" x14ac:dyDescent="0.25">
      <c r="A3" s="1" t="s">
        <v>427</v>
      </c>
      <c r="B3" s="1" t="s">
        <v>428</v>
      </c>
      <c r="C3" s="1" t="s">
        <v>428</v>
      </c>
      <c r="D3" s="1" t="s">
        <v>429</v>
      </c>
      <c r="F3" s="1" t="s">
        <v>430</v>
      </c>
      <c r="G3" s="1" t="s">
        <v>6</v>
      </c>
      <c r="H3" s="1" t="s">
        <v>60</v>
      </c>
    </row>
    <row r="4" spans="1:8" x14ac:dyDescent="0.25">
      <c r="A4" s="1" t="s">
        <v>431</v>
      </c>
      <c r="B4" s="1" t="s">
        <v>423</v>
      </c>
      <c r="C4" s="1" t="s">
        <v>432</v>
      </c>
      <c r="G4" s="1" t="s">
        <v>8</v>
      </c>
    </row>
    <row r="5" spans="1:8" x14ac:dyDescent="0.25">
      <c r="B5" s="1" t="s">
        <v>432</v>
      </c>
    </row>
    <row r="6" spans="1:8" x14ac:dyDescent="0.25">
      <c r="B6" s="1" t="s">
        <v>429</v>
      </c>
    </row>
    <row r="7" spans="1:8" x14ac:dyDescent="0.25">
      <c r="B7" s="1" t="s">
        <v>424</v>
      </c>
    </row>
  </sheetData>
  <pageMargins left="0.7" right="0.7" top="0.75" bottom="0.75" header="0.3" footer="0.3"/>
  <headerFooter>
    <oddHeader>&amp;C&amp;"Aptos"&amp;10&amp;K000000 Public&amp;1#_x000D_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Aker BP Base Document" ma:contentTypeID="0x0101008054F9C1031C40AE8834E8B9ECDBC59C008E189FE6B81A7C42938AA9689D16EC2A" ma:contentTypeVersion="33" ma:contentTypeDescription="" ma:contentTypeScope="" ma:versionID="022e26dcb4517d5e06a767f4e9a4b8bb">
  <xsd:schema xmlns:xsd="http://www.w3.org/2001/XMLSchema" xmlns:xs="http://www.w3.org/2001/XMLSchema" xmlns:p="http://schemas.microsoft.com/office/2006/metadata/properties" xmlns:ns2="4299079d-07be-48bb-be58-3ae8787f8b19" xmlns:ns3="44ca389c-5fd4-4f3f-972c-7958c65b482e" xmlns:ns4="eb8376d1-548b-411f-a513-5d192c033ac5" targetNamespace="http://schemas.microsoft.com/office/2006/metadata/properties" ma:root="true" ma:fieldsID="6b37883498549fb6f17ec3b9ca51a4cc" ns2:_="" ns3:_="" ns4:_="">
    <xsd:import namespace="4299079d-07be-48bb-be58-3ae8787f8b19"/>
    <xsd:import namespace="44ca389c-5fd4-4f3f-972c-7958c65b482e"/>
    <xsd:import namespace="eb8376d1-548b-411f-a513-5d192c033ac5"/>
    <xsd:element name="properties">
      <xsd:complexType>
        <xsd:sequence>
          <xsd:element name="documentManagement">
            <xsd:complexType>
              <xsd:all>
                <xsd:element ref="ns2:abpBusinessCritical" minOccurs="0"/>
                <xsd:element ref="ns2:abpSecurityClassification" minOccurs="0"/>
                <xsd:element ref="ns3:j5418451cde94f2db2558e0c463cda16" minOccurs="0"/>
                <xsd:element ref="ns3:TaxCatchAll" minOccurs="0"/>
                <xsd:element ref="ns3:TaxCatchAllLabel" minOccurs="0"/>
                <xsd:element ref="ns3:h802de26a5e94f29a2604340c0d004b1" minOccurs="0"/>
                <xsd:element ref="ns3:d72bc6b00f18479187ec96359e264067" minOccurs="0"/>
                <xsd:element ref="ns3:d94ddb91232d40388afe87d80f0d9942" minOccurs="0"/>
                <xsd:element ref="ns3:lffd335fcf724b1b81a2a0c53118a731" minOccurs="0"/>
                <xsd:element ref="ns2:abpContentOwner" minOccurs="0"/>
                <xsd:element ref="ns2:abpCompany" minOccurs="0"/>
                <xsd:element ref="ns3:o52df9db66344e11aa7699e85217081a" minOccurs="0"/>
                <xsd:element ref="ns3:d81952e9a41a43ff87872a97ed79df97" minOccurs="0"/>
                <xsd:element ref="ns3:Committee" minOccurs="0"/>
                <xsd:element ref="ns3:c63940567d3d4684989205606da07bf8" minOccurs="0"/>
                <xsd:element ref="ns3:Milestone" minOccurs="0"/>
                <xsd:element ref="ns3:TaxKeywordTaxHTField" minOccurs="0"/>
                <xsd:element ref="ns3:idf5352ea54f4766a08b3b976f218327" minOccurs="0"/>
                <xsd:element ref="ns3:i1c239b493c44e02acb966f0563e7635" minOccurs="0"/>
                <xsd:element ref="ns4:MediaServiceMetadata" minOccurs="0"/>
                <xsd:element ref="ns4:MediaServiceFastMetadata" minOccurs="0"/>
                <xsd:element ref="ns4:lcf76f155ced4ddcb4097134ff3c332f" minOccurs="0"/>
                <xsd:element ref="ns4:MediaServiceGenerationTime" minOccurs="0"/>
                <xsd:element ref="ns4:MediaServiceEventHashCode" minOccurs="0"/>
                <xsd:element ref="ns4:MediaServiceObjectDetectorVersions" minOccurs="0"/>
                <xsd:element ref="ns4:MediaServiceSearchProperties" minOccurs="0"/>
                <xsd:element ref="ns3:SharedWithUsers" minOccurs="0"/>
                <xsd:element ref="ns3:SharedWithDetails" minOccurs="0"/>
                <xsd:element ref="ns4:MediaServiceDateTaken" minOccurs="0"/>
                <xsd:element ref="ns4:MediaServiceOCR"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99079d-07be-48bb-be58-3ae8787f8b19" elementFormDefault="qualified">
    <xsd:import namespace="http://schemas.microsoft.com/office/2006/documentManagement/types"/>
    <xsd:import namespace="http://schemas.microsoft.com/office/infopath/2007/PartnerControls"/>
    <xsd:element name="abpBusinessCritical" ma:index="8" nillable="true" ma:displayName="Business Critical" ma:default="Not set" ma:format="Dropdown" ma:internalName="abpBusinessCritical">
      <xsd:simpleType>
        <xsd:restriction base="dms:Choice">
          <xsd:enumeration value="No"/>
          <xsd:enumeration value="Yes"/>
          <xsd:enumeration value="Not set"/>
        </xsd:restriction>
      </xsd:simpleType>
    </xsd:element>
    <xsd:element name="abpSecurityClassification" ma:index="9" nillable="true" ma:displayName="Security Classification" ma:default="Internal" ma:format="Dropdown" ma:internalName="abpSecurityClassification">
      <xsd:simpleType>
        <xsd:restriction base="dms:Choice">
          <xsd:enumeration value="Public"/>
          <xsd:enumeration value="Internal"/>
          <xsd:enumeration value="Confidential"/>
        </xsd:restriction>
      </xsd:simpleType>
    </xsd:element>
    <xsd:element name="abpContentOwner" ma:index="22" nillable="true" ma:displayName="Content Accountable" ma:hidden="true" ma:internalName="abpContentOwner" ma:readOnly="false">
      <xsd:simpleType>
        <xsd:restriction base="dms:Text">
          <xsd:maxLength value="255"/>
        </xsd:restriction>
      </xsd:simpleType>
    </xsd:element>
    <xsd:element name="abpCompany" ma:index="23" nillable="true" ma:displayName="Company name" ma:hidden="true" ma:internalName="abpCompany"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4ca389c-5fd4-4f3f-972c-7958c65b482e" elementFormDefault="qualified">
    <xsd:import namespace="http://schemas.microsoft.com/office/2006/documentManagement/types"/>
    <xsd:import namespace="http://schemas.microsoft.com/office/infopath/2007/PartnerControls"/>
    <xsd:element name="j5418451cde94f2db2558e0c463cda16" ma:index="10" nillable="true" ma:taxonomy="true" ma:internalName="j5418451cde94f2db2558e0c463cda16" ma:taxonomyFieldName="abpArea" ma:displayName="Area" ma:fieldId="{35418451-cde9-4f2d-b255-8e0c463cda16}" ma:sspId="97a58d90-11fd-4afb-bd09-82cb22879837" ma:termSetId="1bb3f284-6528-4089-a7af-8e2a3b69e837"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b8f7df5c-064a-4458-aeff-1bca052cd75f}" ma:internalName="TaxCatchAll" ma:showField="CatchAllData" ma:web="44ca389c-5fd4-4f3f-972c-7958c65b482e">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b8f7df5c-064a-4458-aeff-1bca052cd75f}" ma:internalName="TaxCatchAllLabel" ma:readOnly="true" ma:showField="CatchAllDataLabel" ma:web="44ca389c-5fd4-4f3f-972c-7958c65b482e">
      <xsd:complexType>
        <xsd:complexContent>
          <xsd:extension base="dms:MultiChoiceLookup">
            <xsd:sequence>
              <xsd:element name="Value" type="dms:Lookup" maxOccurs="unbounded" minOccurs="0" nillable="true"/>
            </xsd:sequence>
          </xsd:extension>
        </xsd:complexContent>
      </xsd:complexType>
    </xsd:element>
    <xsd:element name="h802de26a5e94f29a2604340c0d004b1" ma:index="14" nillable="true" ma:taxonomy="true" ma:internalName="h802de26a5e94f29a2604340c0d004b1" ma:taxonomyFieldName="abpAssets" ma:displayName="Assets" ma:fieldId="{1802de26-a5e9-4f29-a260-4340c0d004b1}" ma:taxonomyMulti="true" ma:sspId="97a58d90-11fd-4afb-bd09-82cb22879837" ma:termSetId="18355003-cdcb-4953-b9ca-a6c77362a446" ma:anchorId="00000000-0000-0000-0000-000000000000" ma:open="false" ma:isKeyword="false">
      <xsd:complexType>
        <xsd:sequence>
          <xsd:element ref="pc:Terms" minOccurs="0" maxOccurs="1"/>
        </xsd:sequence>
      </xsd:complexType>
    </xsd:element>
    <xsd:element name="d72bc6b00f18479187ec96359e264067" ma:index="16" nillable="true" ma:taxonomy="true" ma:internalName="d72bc6b00f18479187ec96359e264067" ma:taxonomyFieldName="abpDocumentType" ma:displayName="Document Kind" ma:fieldId="{d72bc6b0-0f18-4791-87ec-96359e264067}" ma:taxonomyMulti="true" ma:sspId="97a58d90-11fd-4afb-bd09-82cb22879837" ma:termSetId="c83bc128-2c2b-49aa-9f5c-6f4d8be98d35" ma:anchorId="00000000-0000-0000-0000-000000000000" ma:open="false" ma:isKeyword="false">
      <xsd:complexType>
        <xsd:sequence>
          <xsd:element ref="pc:Terms" minOccurs="0" maxOccurs="1"/>
        </xsd:sequence>
      </xsd:complexType>
    </xsd:element>
    <xsd:element name="d94ddb91232d40388afe87d80f0d9942" ma:index="18" nillable="true" ma:taxonomy="true" ma:internalName="d94ddb91232d40388afe87d80f0d9942" ma:taxonomyFieldName="abpDigitalTechnology" ma:displayName="Digital Technology" ma:fieldId="{d94ddb91-232d-4038-8afe-87d80f0d9942}" ma:sspId="97a58d90-11fd-4afb-bd09-82cb22879837" ma:termSetId="6882b09e-3915-4d43-8846-4b013b071897" ma:anchorId="00000000-0000-0000-0000-000000000000" ma:open="false" ma:isKeyword="false">
      <xsd:complexType>
        <xsd:sequence>
          <xsd:element ref="pc:Terms" minOccurs="0" maxOccurs="1"/>
        </xsd:sequence>
      </xsd:complexType>
    </xsd:element>
    <xsd:element name="lffd335fcf724b1b81a2a0c53118a731" ma:index="20" nillable="true" ma:taxonomy="true" ma:internalName="lffd335fcf724b1b81a2a0c53118a731" ma:taxonomyFieldName="abpBU" ma:displayName="Business Unit" ma:readOnly="false" ma:fieldId="{5ffd335f-cf72-4b1b-81a2-a0c53118a731}" ma:sspId="97a58d90-11fd-4afb-bd09-82cb22879837" ma:termSetId="16df0e15-d175-4b32-ad4f-0a8bdbb5dddf" ma:anchorId="00000000-0000-0000-0000-000000000000" ma:open="false" ma:isKeyword="false">
      <xsd:complexType>
        <xsd:sequence>
          <xsd:element ref="pc:Terms" minOccurs="0" maxOccurs="1"/>
        </xsd:sequence>
      </xsd:complexType>
    </xsd:element>
    <xsd:element name="o52df9db66344e11aa7699e85217081a" ma:index="24" nillable="true" ma:taxonomy="true" ma:internalName="o52df9db66344e11aa7699e85217081a" ma:taxonomyFieldName="abpLicense" ma:displayName="License" ma:fieldId="{852df9db-6634-4e11-aa76-99e85217081a}" ma:sspId="97a58d90-11fd-4afb-bd09-82cb22879837" ma:termSetId="acf44ba6-37b5-4d02-b295-ed661f287c18" ma:anchorId="00000000-0000-0000-0000-000000000000" ma:open="false" ma:isKeyword="false">
      <xsd:complexType>
        <xsd:sequence>
          <xsd:element ref="pc:Terms" minOccurs="0" maxOccurs="1"/>
        </xsd:sequence>
      </xsd:complexType>
    </xsd:element>
    <xsd:element name="d81952e9a41a43ff87872a97ed79df97" ma:index="26" nillable="true" ma:taxonomy="true" ma:internalName="d81952e9a41a43ff87872a97ed79df97" ma:taxonomyFieldName="abpPeriod" ma:displayName="Period" ma:fieldId="{d81952e9-a41a-43ff-8787-2a97ed79df97}" ma:sspId="97a58d90-11fd-4afb-bd09-82cb22879837" ma:termSetId="50fff37f-ecef-4aea-bfd4-de2d9c5ef798" ma:anchorId="00000000-0000-0000-0000-000000000000" ma:open="false" ma:isKeyword="false">
      <xsd:complexType>
        <xsd:sequence>
          <xsd:element ref="pc:Terms" minOccurs="0" maxOccurs="1"/>
        </xsd:sequence>
      </xsd:complexType>
    </xsd:element>
    <xsd:element name="Committee" ma:index="28" nillable="true" ma:displayName="Committee" ma:format="Dropdown" ma:internalName="Committee">
      <xsd:simpleType>
        <xsd:restriction base="dms:Choice">
          <xsd:enumeration value="MC"/>
          <xsd:enumeration value="EC"/>
          <xsd:enumeration value="RC"/>
          <xsd:enumeration value="TC"/>
          <xsd:enumeration value="AC"/>
          <xsd:enumeration value="CC"/>
        </xsd:restriction>
      </xsd:simpleType>
    </xsd:element>
    <xsd:element name="c63940567d3d4684989205606da07bf8" ma:index="29" nillable="true" ma:taxonomy="true" ma:internalName="c63940567d3d4684989205606da07bf8" ma:taxonomyFieldName="abpLicensee" ma:displayName="Licensee" ma:fieldId="{c6394056-7d3d-4684-9892-05606da07bf8}" ma:sspId="97a58d90-11fd-4afb-bd09-82cb22879837" ma:termSetId="a5ead51b-666f-4803-a31d-064f2694b964" ma:anchorId="00000000-0000-0000-0000-000000000000" ma:open="false" ma:isKeyword="false">
      <xsd:complexType>
        <xsd:sequence>
          <xsd:element ref="pc:Terms" minOccurs="0" maxOccurs="1"/>
        </xsd:sequence>
      </xsd:complexType>
    </xsd:element>
    <xsd:element name="Milestone" ma:index="31" nillable="true" ma:displayName="Milestone" ma:format="Dropdown" ma:internalName="Milestone">
      <xsd:simpleType>
        <xsd:restriction base="dms:Choice">
          <xsd:enumeration value="QA/QC"/>
          <xsd:enumeration value="AMT"/>
          <xsd:enumeration value="EMT"/>
          <xsd:enumeration value="BoD"/>
          <xsd:enumeration value="DoD"/>
          <xsd:enumeration value="DG0"/>
          <xsd:enumeration value="DG1 (BOK)"/>
          <xsd:enumeration value="DG2 (BOV)"/>
          <xsd:enumeration value="DG3 (PDO)"/>
        </xsd:restriction>
      </xsd:simpleType>
    </xsd:element>
    <xsd:element name="TaxKeywordTaxHTField" ma:index="32" nillable="true" ma:taxonomy="true" ma:internalName="TaxKeywordTaxHTField" ma:taxonomyFieldName="TaxKeyword" ma:displayName="Enterprise Keywords" ma:fieldId="{23f27201-bee3-471e-b2e7-b64fd8b7ca38}" ma:taxonomyMulti="true" ma:sspId="97a58d90-11fd-4afb-bd09-82cb22879837" ma:termSetId="00000000-0000-0000-0000-000000000000" ma:anchorId="00000000-0000-0000-0000-000000000000" ma:open="true" ma:isKeyword="true">
      <xsd:complexType>
        <xsd:sequence>
          <xsd:element ref="pc:Terms" minOccurs="0" maxOccurs="1"/>
        </xsd:sequence>
      </xsd:complexType>
    </xsd:element>
    <xsd:element name="idf5352ea54f4766a08b3b976f218327" ma:index="34" nillable="true" ma:taxonomy="true" ma:internalName="idf5352ea54f4766a08b3b976f218327" ma:taxonomyFieldName="abpOfficialStorage" ma:displayName="Official Storage" ma:fieldId="{2df5352e-a54f-4766-a08b-3b976f218327}" ma:sspId="97a58d90-11fd-4afb-bd09-82cb22879837" ma:termSetId="62f562d9-da1c-49c3-beef-9d4b1f81cbd4" ma:anchorId="00000000-0000-0000-0000-000000000000" ma:open="false" ma:isKeyword="false">
      <xsd:complexType>
        <xsd:sequence>
          <xsd:element ref="pc:Terms" minOccurs="0" maxOccurs="1"/>
        </xsd:sequence>
      </xsd:complexType>
    </xsd:element>
    <xsd:element name="i1c239b493c44e02acb966f0563e7635" ma:index="36" nillable="true" ma:taxonomy="true" ma:internalName="i1c239b493c44e02acb966f0563e7635" ma:taxonomyFieldName="abpSubjectArea" ma:displayName="Subject Area" ma:fieldId="{21c239b4-93c4-4e02-acb9-66f0563e7635}" ma:taxonomyMulti="true" ma:sspId="97a58d90-11fd-4afb-bd09-82cb22879837" ma:termSetId="a9a60e0a-b09d-4c2e-a33a-e4f1127c2896" ma:anchorId="00000000-0000-0000-0000-000000000000" ma:open="false" ma:isKeyword="false">
      <xsd:complexType>
        <xsd:sequence>
          <xsd:element ref="pc:Terms" minOccurs="0" maxOccurs="1"/>
        </xsd:sequence>
      </xsd:complexType>
    </xsd:element>
    <xsd:element name="SharedWithUsers" ma:index="4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8376d1-548b-411f-a513-5d192c033ac5" elementFormDefault="qualified">
    <xsd:import namespace="http://schemas.microsoft.com/office/2006/documentManagement/types"/>
    <xsd:import namespace="http://schemas.microsoft.com/office/infopath/2007/PartnerControls"/>
    <xsd:element name="MediaServiceMetadata" ma:index="38" nillable="true" ma:displayName="MediaServiceMetadata" ma:hidden="true" ma:internalName="MediaServiceMetadata" ma:readOnly="true">
      <xsd:simpleType>
        <xsd:restriction base="dms:Note"/>
      </xsd:simpleType>
    </xsd:element>
    <xsd:element name="MediaServiceFastMetadata" ma:index="39" nillable="true" ma:displayName="MediaServiceFastMetadata" ma:hidden="true" ma:internalName="MediaServiceFastMetadata" ma:readOnly="true">
      <xsd:simpleType>
        <xsd:restriction base="dms:Note"/>
      </xsd:simpleType>
    </xsd:element>
    <xsd:element name="lcf76f155ced4ddcb4097134ff3c332f" ma:index="41" nillable="true" ma:taxonomy="true" ma:internalName="lcf76f155ced4ddcb4097134ff3c332f" ma:taxonomyFieldName="MediaServiceImageTags" ma:displayName="Image Tags" ma:readOnly="false" ma:fieldId="{5cf76f15-5ced-4ddc-b409-7134ff3c332f}" ma:taxonomyMulti="true" ma:sspId="97a58d90-11fd-4afb-bd09-82cb22879837" ma:termSetId="09814cd3-568e-fe90-9814-8d621ff8fb84" ma:anchorId="fba54fb3-c3e1-fe81-a776-ca4b69148c4d" ma:open="true" ma:isKeyword="false">
      <xsd:complexType>
        <xsd:sequence>
          <xsd:element ref="pc:Terms" minOccurs="0" maxOccurs="1"/>
        </xsd:sequence>
      </xsd:complexType>
    </xsd:element>
    <xsd:element name="MediaServiceGenerationTime" ma:index="42" nillable="true" ma:displayName="MediaServiceGenerationTime" ma:hidden="true" ma:internalName="MediaServiceGenerationTime" ma:readOnly="true">
      <xsd:simpleType>
        <xsd:restriction base="dms:Text"/>
      </xsd:simpleType>
    </xsd:element>
    <xsd:element name="MediaServiceEventHashCode" ma:index="43" nillable="true" ma:displayName="MediaServiceEventHashCode" ma:hidden="true" ma:internalName="MediaServiceEventHashCode" ma:readOnly="true">
      <xsd:simpleType>
        <xsd:restriction base="dms:Text"/>
      </xsd:simpleType>
    </xsd:element>
    <xsd:element name="MediaServiceObjectDetectorVersions" ma:index="44" nillable="true" ma:displayName="MediaServiceObjectDetectorVersions" ma:hidden="true" ma:indexed="true" ma:internalName="MediaServiceObjectDetectorVersions" ma:readOnly="true">
      <xsd:simpleType>
        <xsd:restriction base="dms:Text"/>
      </xsd:simpleType>
    </xsd:element>
    <xsd:element name="MediaServiceSearchProperties" ma:index="45" nillable="true" ma:displayName="MediaServiceSearchProperties" ma:hidden="true" ma:internalName="MediaServiceSearchProperties" ma:readOnly="true">
      <xsd:simpleType>
        <xsd:restriction base="dms:Note"/>
      </xsd:simpleType>
    </xsd:element>
    <xsd:element name="MediaServiceDateTaken" ma:index="48" nillable="true" ma:displayName="MediaServiceDateTaken" ma:hidden="true" ma:indexed="true" ma:internalName="MediaServiceDateTaken" ma:readOnly="true">
      <xsd:simpleType>
        <xsd:restriction base="dms:Text"/>
      </xsd:simpleType>
    </xsd:element>
    <xsd:element name="MediaServiceOCR" ma:index="49" nillable="true" ma:displayName="Extracted Text" ma:internalName="MediaServiceOCR" ma:readOnly="true">
      <xsd:simpleType>
        <xsd:restriction base="dms:Note">
          <xsd:maxLength value="255"/>
        </xsd:restriction>
      </xsd:simpleType>
    </xsd:element>
    <xsd:element name="MediaServiceBillingMetadata" ma:index="50"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documentManagement>
    <lcf76f155ced4ddcb4097134ff3c332f xmlns="eb8376d1-548b-411f-a513-5d192c033ac5">
      <Terms xmlns="http://schemas.microsoft.com/office/infopath/2007/PartnerControls"/>
    </lcf76f155ced4ddcb4097134ff3c332f>
    <TaxCatchAll xmlns="44ca389c-5fd4-4f3f-972c-7958c65b482e">
      <Value>104</Value>
      <Value>82</Value>
    </TaxCatchAll>
    <o52df9db66344e11aa7699e85217081a xmlns="44ca389c-5fd4-4f3f-972c-7958c65b482e">
      <Terms xmlns="http://schemas.microsoft.com/office/infopath/2007/PartnerControls">
        <TermInfo xmlns="http://schemas.microsoft.com/office/infopath/2007/PartnerControls">
          <TermName xmlns="http://schemas.microsoft.com/office/infopath/2007/PartnerControls">1162</TermName>
          <TermId xmlns="http://schemas.microsoft.com/office/infopath/2007/PartnerControls">90996ab1-a7f3-4bd3-b6c4-97ca1b6a0582</TermId>
        </TermInfo>
      </Terms>
    </o52df9db66344e11aa7699e85217081a>
    <i1c239b493c44e02acb966f0563e7635 xmlns="44ca389c-5fd4-4f3f-972c-7958c65b482e">
      <Terms xmlns="http://schemas.microsoft.com/office/infopath/2007/PartnerControls"/>
    </i1c239b493c44e02acb966f0563e7635>
    <TaxKeywordTaxHTField xmlns="44ca389c-5fd4-4f3f-972c-7958c65b482e">
      <Terms xmlns="http://schemas.microsoft.com/office/infopath/2007/PartnerControls"/>
    </TaxKeywordTaxHTField>
    <j5418451cde94f2db2558e0c463cda16 xmlns="44ca389c-5fd4-4f3f-972c-7958c65b482e">
      <Terms xmlns="http://schemas.microsoft.com/office/infopath/2007/PartnerControls"/>
    </j5418451cde94f2db2558e0c463cda16>
    <lffd335fcf724b1b81a2a0c53118a731 xmlns="44ca389c-5fd4-4f3f-972c-7958c65b482e">
      <Terms xmlns="http://schemas.microsoft.com/office/infopath/2007/PartnerControls">
        <TermInfo xmlns="http://schemas.microsoft.com/office/infopath/2007/PartnerControls">
          <TermName xmlns="http://schemas.microsoft.com/office/infopath/2007/PartnerControls">EXPRES</TermName>
          <TermId xmlns="http://schemas.microsoft.com/office/infopath/2007/PartnerControls">73424ddb-e894-4483-952f-d84c59b7c112</TermId>
        </TermInfo>
      </Terms>
    </lffd335fcf724b1b81a2a0c53118a731>
    <abpContentOwner xmlns="4299079d-07be-48bb-be58-3ae8787f8b19">Olav Antonio Blaich</abpContentOwner>
    <idf5352ea54f4766a08b3b976f218327 xmlns="44ca389c-5fd4-4f3f-972c-7958c65b482e">
      <Terms xmlns="http://schemas.microsoft.com/office/infopath/2007/PartnerControls"/>
    </idf5352ea54f4766a08b3b976f218327>
    <abpCompany xmlns="4299079d-07be-48bb-be58-3ae8787f8b19" xsi:nil="true"/>
    <Milestone xmlns="44ca389c-5fd4-4f3f-972c-7958c65b482e" xsi:nil="true"/>
    <d72bc6b00f18479187ec96359e264067 xmlns="44ca389c-5fd4-4f3f-972c-7958c65b482e">
      <Terms xmlns="http://schemas.microsoft.com/office/infopath/2007/PartnerControls"/>
    </d72bc6b00f18479187ec96359e264067>
    <h802de26a5e94f29a2604340c0d004b1 xmlns="44ca389c-5fd4-4f3f-972c-7958c65b482e">
      <Terms xmlns="http://schemas.microsoft.com/office/infopath/2007/PartnerControls"/>
    </h802de26a5e94f29a2604340c0d004b1>
    <abpSecurityClassification xmlns="4299079d-07be-48bb-be58-3ae8787f8b19">Internal</abpSecurityClassification>
    <Committee xmlns="44ca389c-5fd4-4f3f-972c-7958c65b482e" xsi:nil="true"/>
    <d81952e9a41a43ff87872a97ed79df97 xmlns="44ca389c-5fd4-4f3f-972c-7958c65b482e">
      <Terms xmlns="http://schemas.microsoft.com/office/infopath/2007/PartnerControls"/>
    </d81952e9a41a43ff87872a97ed79df97>
    <abpBusinessCritical xmlns="4299079d-07be-48bb-be58-3ae8787f8b19">Not set</abpBusinessCritical>
    <d94ddb91232d40388afe87d80f0d9942 xmlns="44ca389c-5fd4-4f3f-972c-7958c65b482e">
      <Terms xmlns="http://schemas.microsoft.com/office/infopath/2007/PartnerControls"/>
    </d94ddb91232d40388afe87d80f0d9942>
    <c63940567d3d4684989205606da07bf8 xmlns="44ca389c-5fd4-4f3f-972c-7958c65b482e">
      <Terms xmlns="http://schemas.microsoft.com/office/infopath/2007/PartnerControls"/>
    </c63940567d3d4684989205606da07bf8>
  </documentManagement>
</p:properties>
</file>

<file path=customXml/itemProps1.xml><?xml version="1.0" encoding="utf-8"?>
<ds:datastoreItem xmlns:ds="http://schemas.openxmlformats.org/officeDocument/2006/customXml" ds:itemID="{7ED1B2F8-C4A1-445C-9403-92CC6E6F5BD8}">
  <ds:schemaRefs>
    <ds:schemaRef ds:uri="http://schemas.microsoft.com/DataMashup"/>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222751FA-D288-42DE-BA90-20A3DA27DF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99079d-07be-48bb-be58-3ae8787f8b19"/>
    <ds:schemaRef ds:uri="44ca389c-5fd4-4f3f-972c-7958c65b482e"/>
    <ds:schemaRef ds:uri="eb8376d1-548b-411f-a513-5d192c033a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72718C6-AD3C-4CDA-9FD3-C261E8817B32}">
  <ds:schemaRefs>
    <ds:schemaRef ds:uri="http://schemas.microsoft.com/office/2006/documentManagement/types"/>
    <ds:schemaRef ds:uri="eb8376d1-548b-411f-a513-5d192c033ac5"/>
    <ds:schemaRef ds:uri="http://purl.org/dc/elements/1.1/"/>
    <ds:schemaRef ds:uri="4299079d-07be-48bb-be58-3ae8787f8b19"/>
    <ds:schemaRef ds:uri="http://www.w3.org/XML/1998/namespace"/>
    <ds:schemaRef ds:uri="http://purl.org/dc/dcmitype/"/>
    <ds:schemaRef ds:uri="http://purl.org/dc/terms/"/>
    <ds:schemaRef ds:uri="http://schemas.microsoft.com/office/infopath/2007/PartnerControls"/>
    <ds:schemaRef ds:uri="http://schemas.openxmlformats.org/package/2006/metadata/core-properties"/>
    <ds:schemaRef ds:uri="44ca389c-5fd4-4f3f-972c-7958c65b482e"/>
    <ds:schemaRef ds:uri="http://schemas.microsoft.com/office/2006/metadata/properties"/>
  </ds:schemaRefs>
</ds:datastoreItem>
</file>

<file path=docMetadata/LabelInfo.xml><?xml version="1.0" encoding="utf-8"?>
<clbl:labelList xmlns:clbl="http://schemas.microsoft.com/office/2020/mipLabelMetadata">
  <clbl:label id="{ab597090-707f-43d4-9be8-50fc17c027f6}" enabled="0" method="" siteId="{ab597090-707f-43d4-9be8-50fc17c027f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132</vt:i4>
      </vt:variant>
    </vt:vector>
  </HeadingPairs>
  <TitlesOfParts>
    <vt:vector size="138" baseType="lpstr">
      <vt:lpstr>Guidelines &amp; Definitions</vt:lpstr>
      <vt:lpstr>Discovery&amp;Prospect data-case 1</vt:lpstr>
      <vt:lpstr>Discovery&amp;Prospect data-case 2</vt:lpstr>
      <vt:lpstr>Discovery&amp;Prospect data-case 3</vt:lpstr>
      <vt:lpstr>Stratigraphy &amp; Struct. elements</vt:lpstr>
      <vt:lpstr>LegalValues</vt:lpstr>
      <vt:lpstr>'Discovery&amp;Prospect data-case 2'!Assessment_year</vt:lpstr>
      <vt:lpstr>'Discovery&amp;Prospect data-case 3'!Assessment_year</vt:lpstr>
      <vt:lpstr>Assessment_year</vt:lpstr>
      <vt:lpstr>'Discovery&amp;Prospect data-case 2'!Block</vt:lpstr>
      <vt:lpstr>'Discovery&amp;Prospect data-case 3'!Block</vt:lpstr>
      <vt:lpstr>Block</vt:lpstr>
      <vt:lpstr>Case</vt:lpstr>
      <vt:lpstr>CaseNo</vt:lpstr>
      <vt:lpstr>CaseNo1</vt:lpstr>
      <vt:lpstr>CaseNo2</vt:lpstr>
      <vt:lpstr>CaseNo3</vt:lpstr>
      <vt:lpstr>'Discovery&amp;Prospect data-case 2'!Charge__P3____0.00_1.00</vt:lpstr>
      <vt:lpstr>'Discovery&amp;Prospect data-case 3'!Charge__P3____0.00_1.00</vt:lpstr>
      <vt:lpstr>Charge__P3____0.00_1.00</vt:lpstr>
      <vt:lpstr>'Discovery&amp;Prospect data-case 2'!Dato</vt:lpstr>
      <vt:lpstr>'Discovery&amp;Prospect data-case 3'!Dato</vt:lpstr>
      <vt:lpstr>Dato</vt:lpstr>
      <vt:lpstr>'Discovery&amp;Prospect data-case 2'!Depth_to_top_of_prospect_Base</vt:lpstr>
      <vt:lpstr>'Discovery&amp;Prospect data-case 3'!Depth_to_top_of_prospect_Base</vt:lpstr>
      <vt:lpstr>Depth_to_top_of_prospect_Base</vt:lpstr>
      <vt:lpstr>'Discovery&amp;Prospect data-case 2'!Depth_to_top_of_prospect_P10</vt:lpstr>
      <vt:lpstr>'Discovery&amp;Prospect data-case 3'!Depth_to_top_of_prospect_P10</vt:lpstr>
      <vt:lpstr>Depth_to_top_of_prospect_P10</vt:lpstr>
      <vt:lpstr>'Discovery&amp;Prospect data-case 2'!Depth_to_top_of_prospect_P90</vt:lpstr>
      <vt:lpstr>'Discovery&amp;Prospect data-case 3'!Depth_to_top_of_prospect_P90</vt:lpstr>
      <vt:lpstr>Depth_to_top_of_prospect_P90</vt:lpstr>
      <vt:lpstr>'Discovery&amp;Prospect data-case 2'!Discovery_Prosp_Lead</vt:lpstr>
      <vt:lpstr>'Discovery&amp;Prospect data-case 3'!Discovery_Prosp_Lead</vt:lpstr>
      <vt:lpstr>Discovery_Prosp_Lead</vt:lpstr>
      <vt:lpstr>DiscoveryProspectLead</vt:lpstr>
      <vt:lpstr>'Discovery&amp;Prospect data-case 2'!Gas_case__0.00_1.00</vt:lpstr>
      <vt:lpstr>'Discovery&amp;Prospect data-case 3'!Gas_case__0.00_1.00</vt:lpstr>
      <vt:lpstr>Gas_case__0.00_1.00</vt:lpstr>
      <vt:lpstr>'Discovery&amp;Prospect data-case 2'!Innrapp._av_geolog_init</vt:lpstr>
      <vt:lpstr>'Discovery&amp;Prospect data-case 3'!Innrapp._av_geolog_init</vt:lpstr>
      <vt:lpstr>Innrapp._av_geolog_init</vt:lpstr>
      <vt:lpstr>'Discovery&amp;Prospect data-case 2'!Kart_dato</vt:lpstr>
      <vt:lpstr>'Discovery&amp;Prospect data-case 3'!Kart_dato</vt:lpstr>
      <vt:lpstr>Kart_dato</vt:lpstr>
      <vt:lpstr>'Discovery&amp;Prospect data-case 2'!Kart_nr</vt:lpstr>
      <vt:lpstr>'Discovery&amp;Prospect data-case 3'!Kart_nr</vt:lpstr>
      <vt:lpstr>Kart_nr</vt:lpstr>
      <vt:lpstr>'Discovery&amp;Prospect data-case 2'!Kart_oppdatert</vt:lpstr>
      <vt:lpstr>'Discovery&amp;Prospect data-case 3'!Kart_oppdatert</vt:lpstr>
      <vt:lpstr>Kart_oppdatert</vt:lpstr>
      <vt:lpstr>'Discovery&amp;Prospect data-case 2'!Oil___Gas_case__0.00_1.00</vt:lpstr>
      <vt:lpstr>'Discovery&amp;Prospect data-case 3'!Oil___Gas_case__0.00_1.00</vt:lpstr>
      <vt:lpstr>Oil___Gas_case__0.00_1.00</vt:lpstr>
      <vt:lpstr>'Discovery&amp;Prospect data-case 2'!Oil_case__0.00_1.00</vt:lpstr>
      <vt:lpstr>'Discovery&amp;Prospect data-case 3'!Oil_case__0.00_1.00</vt:lpstr>
      <vt:lpstr>Oil_case__0.00_1.00</vt:lpstr>
      <vt:lpstr>'Discovery&amp;Prospect data-case 2'!Play_name</vt:lpstr>
      <vt:lpstr>'Discovery&amp;Prospect data-case 3'!Play_name</vt:lpstr>
      <vt:lpstr>Play_name</vt:lpstr>
      <vt:lpstr>'Discovery&amp;Prospect data-case 1'!Print_Area</vt:lpstr>
      <vt:lpstr>'Discovery&amp;Prospect data-case 2'!Print_Area</vt:lpstr>
      <vt:lpstr>'Discovery&amp;Prospect data-case 3'!Print_Area</vt:lpstr>
      <vt:lpstr>'Guidelines &amp; Definitions'!Print_Area</vt:lpstr>
      <vt:lpstr>'Discovery&amp;Prospect data-case 2'!Prosp_ID__or_New</vt:lpstr>
      <vt:lpstr>'Discovery&amp;Prospect data-case 3'!Prosp_ID__or_New</vt:lpstr>
      <vt:lpstr>Prosp_ID__or_New</vt:lpstr>
      <vt:lpstr>'Discovery&amp;Prospect data-case 2'!Prospect_name</vt:lpstr>
      <vt:lpstr>'Discovery&amp;Prospect data-case 3'!Prospect_name</vt:lpstr>
      <vt:lpstr>Prospect_name</vt:lpstr>
      <vt:lpstr>'Discovery&amp;Prospect data-case 2'!Reference_document</vt:lpstr>
      <vt:lpstr>'Discovery&amp;Prospect data-case 3'!Reference_document</vt:lpstr>
      <vt:lpstr>Reference_document</vt:lpstr>
      <vt:lpstr>'Discovery&amp;Prospect data-case 2'!Registrert___init</vt:lpstr>
      <vt:lpstr>'Discovery&amp;Prospect data-case 3'!Registrert___init</vt:lpstr>
      <vt:lpstr>Registrert___init</vt:lpstr>
      <vt:lpstr>'Discovery&amp;Prospect data-case 2'!Registrert_Dato</vt:lpstr>
      <vt:lpstr>'Discovery&amp;Prospect data-case 3'!Registrert_Dato</vt:lpstr>
      <vt:lpstr>Registrert_Dato</vt:lpstr>
      <vt:lpstr>'Discovery&amp;Prospect data-case 2'!Reported_by_company</vt:lpstr>
      <vt:lpstr>'Discovery&amp;Prospect data-case 3'!Reported_by_company</vt:lpstr>
      <vt:lpstr>Reported_by_company</vt:lpstr>
      <vt:lpstr>'Discovery&amp;Prospect data-case 2'!Reservoir__P1___0.00_1.00</vt:lpstr>
      <vt:lpstr>'Discovery&amp;Prospect data-case 3'!Reservoir__P1___0.00_1.00</vt:lpstr>
      <vt:lpstr>Reservoir__P1___0.00_1.00</vt:lpstr>
      <vt:lpstr>'Discovery&amp;Prospect data-case 2'!Reservoir_Chrono__from</vt:lpstr>
      <vt:lpstr>'Discovery&amp;Prospect data-case 3'!Reservoir_Chrono__from</vt:lpstr>
      <vt:lpstr>Reservoir_Chrono__from</vt:lpstr>
      <vt:lpstr>'Discovery&amp;Prospect data-case 2'!Reservoir_Chrono__to</vt:lpstr>
      <vt:lpstr>'Discovery&amp;Prospect data-case 3'!Reservoir_Chrono__to</vt:lpstr>
      <vt:lpstr>Reservoir_Chrono__to</vt:lpstr>
      <vt:lpstr>'Discovery&amp;Prospect data-case 2'!Reservoir_litho__from</vt:lpstr>
      <vt:lpstr>'Discovery&amp;Prospect data-case 3'!Reservoir_litho__from</vt:lpstr>
      <vt:lpstr>Reservoir_litho__from</vt:lpstr>
      <vt:lpstr>'Discovery&amp;Prospect data-case 2'!Reservoir_litho__to</vt:lpstr>
      <vt:lpstr>'Discovery&amp;Prospect data-case 3'!Reservoir_litho__to</vt:lpstr>
      <vt:lpstr>Reservoir_litho__to</vt:lpstr>
      <vt:lpstr>'Discovery&amp;Prospect data-case 2'!Retention__P4___0.00_1.00</vt:lpstr>
      <vt:lpstr>'Discovery&amp;Prospect data-case 3'!Retention__P4___0.00_1.00</vt:lpstr>
      <vt:lpstr>Retention__P4___0.00_1.00</vt:lpstr>
      <vt:lpstr>'Discovery&amp;Prospect data-case 2'!Seal__Chrono</vt:lpstr>
      <vt:lpstr>'Discovery&amp;Prospect data-case 3'!Seal__Chrono</vt:lpstr>
      <vt:lpstr>Seal__Chrono</vt:lpstr>
      <vt:lpstr>'Discovery&amp;Prospect data-case 2'!Seal__Litho</vt:lpstr>
      <vt:lpstr>'Discovery&amp;Prospect data-case 3'!Seal__Litho</vt:lpstr>
      <vt:lpstr>Seal__Litho</vt:lpstr>
      <vt:lpstr>'Discovery&amp;Prospect data-case 2'!Seismic_database__2D_3D</vt:lpstr>
      <vt:lpstr>'Discovery&amp;Prospect data-case 3'!Seismic_database__2D_3D</vt:lpstr>
      <vt:lpstr>Seismic_database__2D_3D</vt:lpstr>
      <vt:lpstr>SeismicData</vt:lpstr>
      <vt:lpstr>'Discovery&amp;Prospect data-case 2'!Source_Rock__chrono_primary</vt:lpstr>
      <vt:lpstr>'Discovery&amp;Prospect data-case 3'!Source_Rock__chrono_primary</vt:lpstr>
      <vt:lpstr>Source_Rock__chrono_primary</vt:lpstr>
      <vt:lpstr>'Discovery&amp;Prospect data-case 2'!Source_Rock__chrono_secondary</vt:lpstr>
      <vt:lpstr>'Discovery&amp;Prospect data-case 3'!Source_Rock__chrono_secondary</vt:lpstr>
      <vt:lpstr>Source_Rock__chrono_secondary</vt:lpstr>
      <vt:lpstr>'Discovery&amp;Prospect data-case 2'!Source_Rock__litho_primary</vt:lpstr>
      <vt:lpstr>'Discovery&amp;Prospect data-case 3'!Source_Rock__litho_primary</vt:lpstr>
      <vt:lpstr>Source_Rock__litho_primary</vt:lpstr>
      <vt:lpstr>'Discovery&amp;Prospect data-case 2'!Source_Rock__litho_secondary</vt:lpstr>
      <vt:lpstr>'Discovery&amp;Prospect data-case 3'!Source_Rock__litho_secondary</vt:lpstr>
      <vt:lpstr>Source_Rock__litho_secondary</vt:lpstr>
      <vt:lpstr>'Discovery&amp;Prospect data-case 2'!Structural_element</vt:lpstr>
      <vt:lpstr>'Discovery&amp;Prospect data-case 3'!Structural_element</vt:lpstr>
      <vt:lpstr>Structural_element</vt:lpstr>
      <vt:lpstr>'Discovery&amp;Prospect data-case 2'!Technical__oil___gas___oil___gas_case_____0.00_1.00</vt:lpstr>
      <vt:lpstr>'Discovery&amp;Prospect data-case 3'!Technical__oil___gas___oil___gas_case_____0.00_1.00</vt:lpstr>
      <vt:lpstr>Technical__oil___gas___oil___gas_case_____0.00_1.00</vt:lpstr>
      <vt:lpstr>'Discovery&amp;Prospect data-case 2'!Trap__P2____0.00_1.00</vt:lpstr>
      <vt:lpstr>'Discovery&amp;Prospect data-case 3'!Trap__P2____0.00_1.00</vt:lpstr>
      <vt:lpstr>Trap__P2____0.00_1.00</vt:lpstr>
      <vt:lpstr>'Discovery&amp;Prospect data-case 2'!Type_of_trap</vt:lpstr>
      <vt:lpstr>'Discovery&amp;Prospect data-case 3'!Type_of_trap</vt:lpstr>
      <vt:lpstr>Type_of_trap</vt:lpstr>
      <vt:lpstr>'Discovery&amp;Prospect data-case 2'!Water_depth__m_MSL____0</vt:lpstr>
      <vt:lpstr>'Discovery&amp;Prospect data-case 3'!Water_depth__m_MSL____0</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Vigdis Løvø</cp:lastModifiedBy>
  <cp:revision/>
  <dcterms:created xsi:type="dcterms:W3CDTF">2009-01-19T14:25:31Z</dcterms:created>
  <dcterms:modified xsi:type="dcterms:W3CDTF">2026-08-04T11:09:26Z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0x0101008054F9C1031C40AE8834E8B9ECDBC59C008E189FE6B81A7C42938AA9689D16EC2A</vt:lpwstr>
  </property>
  <property fmtid="{D5CDD505-2E9C-101B-9397-08002B2CF9AE}" pid="3" name="MediaServiceImageTags">
    <vt:lpwstr/>
  </property>
  <property fmtid="{D5CDD505-2E9C-101B-9397-08002B2CF9AE}" pid="4" name="MSIP_Label_9870a85a-1986-4931-921b-a9cc0d7a34bb_Enabled">
    <vt:lpwstr>true</vt:lpwstr>
  </property>
  <property fmtid="{D5CDD505-2E9C-101B-9397-08002B2CF9AE}" pid="5" name="MSIP_Label_9870a85a-1986-4931-921b-a9cc0d7a34bb_SetDate">
    <vt:lpwstr>2026-07-30T04:47:47Z</vt:lpwstr>
  </property>
  <property fmtid="{D5CDD505-2E9C-101B-9397-08002B2CF9AE}" pid="6" name="MSIP_Label_9870a85a-1986-4931-921b-a9cc0d7a34bb_Method">
    <vt:lpwstr>Privileged</vt:lpwstr>
  </property>
  <property fmtid="{D5CDD505-2E9C-101B-9397-08002B2CF9AE}" pid="7" name="MSIP_Label_9870a85a-1986-4931-921b-a9cc0d7a34bb_Name">
    <vt:lpwstr>Open</vt:lpwstr>
  </property>
  <property fmtid="{D5CDD505-2E9C-101B-9397-08002B2CF9AE}" pid="8" name="MSIP_Label_9870a85a-1986-4931-921b-a9cc0d7a34bb_SiteId">
    <vt:lpwstr>3b7e4170-8348-4aa4-bfae-06a3e1867469</vt:lpwstr>
  </property>
  <property fmtid="{D5CDD505-2E9C-101B-9397-08002B2CF9AE}" pid="9" name="MSIP_Label_9870a85a-1986-4931-921b-a9cc0d7a34bb_ActionId">
    <vt:lpwstr>5b6de4e2-bbeb-465a-bd76-bea89360e0d5</vt:lpwstr>
  </property>
  <property fmtid="{D5CDD505-2E9C-101B-9397-08002B2CF9AE}" pid="10" name="MSIP_Label_9870a85a-1986-4931-921b-a9cc0d7a34bb_ContentBits">
    <vt:lpwstr>1</vt:lpwstr>
  </property>
  <property fmtid="{D5CDD505-2E9C-101B-9397-08002B2CF9AE}" pid="11" name="MSIP_Label_9870a85a-1986-4931-921b-a9cc0d7a34bb_Tag">
    <vt:lpwstr>10, 0, 1, 1</vt:lpwstr>
  </property>
  <property fmtid="{D5CDD505-2E9C-101B-9397-08002B2CF9AE}" pid="12" name="abpPeriod">
    <vt:lpwstr/>
  </property>
  <property fmtid="{D5CDD505-2E9C-101B-9397-08002B2CF9AE}" pid="13" name="TaxKeyword">
    <vt:lpwstr/>
  </property>
  <property fmtid="{D5CDD505-2E9C-101B-9397-08002B2CF9AE}" pid="14" name="abpOfficialStorage">
    <vt:lpwstr/>
  </property>
  <property fmtid="{D5CDD505-2E9C-101B-9397-08002B2CF9AE}" pid="15" name="abpArea">
    <vt:lpwstr/>
  </property>
  <property fmtid="{D5CDD505-2E9C-101B-9397-08002B2CF9AE}" pid="16" name="abpLicensee">
    <vt:lpwstr/>
  </property>
  <property fmtid="{D5CDD505-2E9C-101B-9397-08002B2CF9AE}" pid="17" name="abpAssets">
    <vt:lpwstr/>
  </property>
  <property fmtid="{D5CDD505-2E9C-101B-9397-08002B2CF9AE}" pid="18" name="abpBU">
    <vt:lpwstr>82;#EXPRES|73424ddb-e894-4483-952f-d84c59b7c112</vt:lpwstr>
  </property>
  <property fmtid="{D5CDD505-2E9C-101B-9397-08002B2CF9AE}" pid="19" name="abpDigitalTechnology">
    <vt:lpwstr/>
  </property>
  <property fmtid="{D5CDD505-2E9C-101B-9397-08002B2CF9AE}" pid="20" name="abpLicense">
    <vt:lpwstr>104;#1162|90996ab1-a7f3-4bd3-b6c4-97ca1b6a0582</vt:lpwstr>
  </property>
  <property fmtid="{D5CDD505-2E9C-101B-9397-08002B2CF9AE}" pid="21" name="abpDocumentType">
    <vt:lpwstr/>
  </property>
  <property fmtid="{D5CDD505-2E9C-101B-9397-08002B2CF9AE}" pid="22" name="abpSubjectArea">
    <vt:lpwstr/>
  </property>
</Properties>
</file>